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45" windowWidth="15600" windowHeight="4530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ремонта'!$A$1:$AE$66</definedName>
    <definedName name="_xlnm.Print_Area" localSheetId="0">'перечень МКД'!$A$1:$U$68</definedName>
    <definedName name="Перечень">#REF!</definedName>
    <definedName name="Перечень2">#REF!</definedName>
    <definedName name="Перечень3">#REF!</definedName>
  </definedNames>
  <calcPr calcId="144525" iterate="1" iterateCount="201" calcOnSave="0"/>
</workbook>
</file>

<file path=xl/calcChain.xml><?xml version="1.0" encoding="utf-8"?>
<calcChain xmlns="http://schemas.openxmlformats.org/spreadsheetml/2006/main">
  <c r="E12" i="3" l="1"/>
  <c r="J66" i="4" l="1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AD66" i="4"/>
  <c r="AE66" i="4"/>
  <c r="I66" i="4"/>
  <c r="I57" i="4"/>
  <c r="I65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8" i="4"/>
  <c r="I59" i="4"/>
  <c r="I60" i="4"/>
  <c r="I61" i="4"/>
  <c r="I62" i="4"/>
  <c r="I63" i="4"/>
  <c r="I64" i="4"/>
  <c r="I27" i="4"/>
  <c r="E11" i="3" l="1"/>
  <c r="E10" i="3"/>
  <c r="F9" i="3"/>
  <c r="E9" i="3"/>
  <c r="C9" i="3"/>
  <c r="N27" i="1"/>
  <c r="S27" i="1" s="1"/>
  <c r="R28" i="1"/>
  <c r="R29" i="1"/>
  <c r="R30" i="1"/>
  <c r="N30" i="1" s="1"/>
  <c r="S30" i="1" s="1"/>
  <c r="R31" i="1"/>
  <c r="R32" i="1"/>
  <c r="N32" i="1" s="1"/>
  <c r="S32" i="1" s="1"/>
  <c r="R33" i="1"/>
  <c r="N33" i="1" s="1"/>
  <c r="S33" i="1" s="1"/>
  <c r="R34" i="1"/>
  <c r="N34" i="1" s="1"/>
  <c r="S34" i="1" s="1"/>
  <c r="R35" i="1"/>
  <c r="R36" i="1"/>
  <c r="R37" i="1"/>
  <c r="N37" i="1" s="1"/>
  <c r="S37" i="1" s="1"/>
  <c r="R38" i="1"/>
  <c r="N38" i="1" s="1"/>
  <c r="S38" i="1" s="1"/>
  <c r="R39" i="1"/>
  <c r="R40" i="1"/>
  <c r="N40" i="1" s="1"/>
  <c r="S40" i="1" s="1"/>
  <c r="R41" i="1"/>
  <c r="R42" i="1"/>
  <c r="R43" i="1"/>
  <c r="N43" i="1" s="1"/>
  <c r="S43" i="1" s="1"/>
  <c r="R44" i="1"/>
  <c r="N44" i="1" s="1"/>
  <c r="S44" i="1" s="1"/>
  <c r="R45" i="1"/>
  <c r="R46" i="1"/>
  <c r="N46" i="1" s="1"/>
  <c r="S46" i="1" s="1"/>
  <c r="R47" i="1"/>
  <c r="R48" i="1"/>
  <c r="R49" i="1"/>
  <c r="N49" i="1" s="1"/>
  <c r="S49" i="1" s="1"/>
  <c r="R50" i="1"/>
  <c r="N50" i="1" s="1"/>
  <c r="S50" i="1" s="1"/>
  <c r="R51" i="1"/>
  <c r="R52" i="1"/>
  <c r="N52" i="1" s="1"/>
  <c r="S52" i="1" s="1"/>
  <c r="R53" i="1"/>
  <c r="R54" i="1"/>
  <c r="R55" i="1"/>
  <c r="N55" i="1" s="1"/>
  <c r="S55" i="1" s="1"/>
  <c r="R56" i="1"/>
  <c r="N56" i="1" s="1"/>
  <c r="S56" i="1" s="1"/>
  <c r="R57" i="1"/>
  <c r="N57" i="1" s="1"/>
  <c r="S57" i="1" s="1"/>
  <c r="R58" i="1"/>
  <c r="N58" i="1" s="1"/>
  <c r="S58" i="1" s="1"/>
  <c r="R59" i="1"/>
  <c r="R60" i="1"/>
  <c r="R61" i="1"/>
  <c r="N61" i="1" s="1"/>
  <c r="S61" i="1" s="1"/>
  <c r="R62" i="1"/>
  <c r="N62" i="1" s="1"/>
  <c r="S62" i="1" s="1"/>
  <c r="R63" i="1"/>
  <c r="R64" i="1"/>
  <c r="N64" i="1" s="1"/>
  <c r="S64" i="1" s="1"/>
  <c r="R65" i="1"/>
  <c r="R27" i="1"/>
  <c r="N65" i="1"/>
  <c r="S65" i="1" s="1"/>
  <c r="N63" i="1"/>
  <c r="S63" i="1" s="1"/>
  <c r="N60" i="1"/>
  <c r="S60" i="1" s="1"/>
  <c r="N59" i="1"/>
  <c r="S59" i="1" s="1"/>
  <c r="N54" i="1"/>
  <c r="S54" i="1" s="1"/>
  <c r="N53" i="1"/>
  <c r="S53" i="1" s="1"/>
  <c r="N51" i="1"/>
  <c r="S51" i="1" s="1"/>
  <c r="N48" i="1"/>
  <c r="S48" i="1" s="1"/>
  <c r="N47" i="1"/>
  <c r="S47" i="1" s="1"/>
  <c r="N45" i="1"/>
  <c r="S45" i="1" s="1"/>
  <c r="N42" i="1"/>
  <c r="S42" i="1" s="1"/>
  <c r="N41" i="1"/>
  <c r="S41" i="1" s="1"/>
  <c r="N39" i="1"/>
  <c r="S39" i="1" s="1"/>
  <c r="N36" i="1"/>
  <c r="S36" i="1" s="1"/>
  <c r="N35" i="1"/>
  <c r="S35" i="1" s="1"/>
  <c r="N31" i="1"/>
  <c r="S31" i="1" s="1"/>
  <c r="N29" i="1"/>
  <c r="S29" i="1" s="1"/>
  <c r="K66" i="1"/>
  <c r="L66" i="1"/>
  <c r="M66" i="1"/>
  <c r="D11" i="3" s="1"/>
  <c r="O66" i="1"/>
  <c r="P66" i="1"/>
  <c r="Q66" i="1"/>
  <c r="J66" i="1"/>
  <c r="C11" i="3" s="1"/>
  <c r="K25" i="1"/>
  <c r="L25" i="1"/>
  <c r="M25" i="1"/>
  <c r="D9" i="3" s="1"/>
  <c r="O25" i="1"/>
  <c r="P25" i="1"/>
  <c r="Q25" i="1"/>
  <c r="R25" i="1"/>
  <c r="J25" i="1"/>
  <c r="R66" i="1" l="1"/>
  <c r="N28" i="1"/>
  <c r="S28" i="1" s="1"/>
  <c r="N66" i="1" l="1"/>
  <c r="F11" i="3" s="1"/>
  <c r="AE10" i="4" l="1"/>
  <c r="AE11" i="4"/>
  <c r="AE12" i="4"/>
  <c r="AE13" i="4"/>
  <c r="AE9" i="4"/>
  <c r="AE14" i="4" s="1"/>
  <c r="R13" i="1"/>
  <c r="Q10" i="1"/>
  <c r="Q11" i="1"/>
  <c r="Q12" i="1"/>
  <c r="Q13" i="1"/>
  <c r="Q9" i="1"/>
  <c r="N19" i="1"/>
  <c r="S19" i="1" s="1"/>
  <c r="N20" i="1"/>
  <c r="S20" i="1" s="1"/>
  <c r="N21" i="1"/>
  <c r="S21" i="1" s="1"/>
  <c r="N22" i="1"/>
  <c r="S22" i="1" s="1"/>
  <c r="N23" i="1"/>
  <c r="S23" i="1" s="1"/>
  <c r="N24" i="1"/>
  <c r="S24" i="1" s="1"/>
  <c r="N16" i="1"/>
  <c r="N17" i="1"/>
  <c r="S17" i="1" s="1"/>
  <c r="N18" i="1"/>
  <c r="S18" i="1" s="1"/>
  <c r="S16" i="1" l="1"/>
  <c r="N25" i="1"/>
  <c r="E8" i="3"/>
  <c r="I10" i="4"/>
  <c r="I13" i="4"/>
  <c r="I12" i="4"/>
  <c r="I11" i="4"/>
  <c r="I9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J25" i="4"/>
  <c r="AE25" i="4" l="1"/>
  <c r="I25" i="4"/>
  <c r="I14" i="4"/>
  <c r="S11" i="1"/>
  <c r="S12" i="1"/>
  <c r="S13" i="1"/>
  <c r="S10" i="1"/>
  <c r="S9" i="1"/>
  <c r="D12" i="3" l="1"/>
  <c r="C12" i="3"/>
  <c r="R14" i="4" l="1"/>
  <c r="A10" i="4"/>
  <c r="F12" i="3" l="1"/>
  <c r="E7" i="3" l="1"/>
  <c r="V14" i="4"/>
  <c r="W14" i="4" l="1"/>
  <c r="A12" i="4" l="1"/>
  <c r="A13" i="4" l="1"/>
  <c r="Q14" i="1" l="1"/>
  <c r="P14" i="1"/>
  <c r="O14" i="1"/>
  <c r="X14" i="4" l="1"/>
  <c r="O14" i="4"/>
  <c r="L14" i="4"/>
  <c r="M14" i="1"/>
  <c r="D8" i="3" s="1"/>
  <c r="L14" i="1"/>
  <c r="K14" i="1"/>
  <c r="J14" i="1"/>
  <c r="C8" i="3" s="1"/>
  <c r="A11" i="4"/>
  <c r="J14" i="4"/>
  <c r="Z14" i="4"/>
  <c r="D7" i="3" l="1"/>
  <c r="Y14" i="4"/>
  <c r="M14" i="4"/>
  <c r="A9" i="4"/>
  <c r="AA14" i="4" l="1"/>
  <c r="AB14" i="4"/>
  <c r="AC14" i="4"/>
  <c r="AD14" i="4"/>
  <c r="T14" i="4"/>
  <c r="U14" i="4"/>
  <c r="N14" i="4"/>
  <c r="P14" i="4"/>
  <c r="Q14" i="4"/>
  <c r="K14" i="4"/>
  <c r="A8" i="4" l="1"/>
  <c r="R14" i="1" l="1"/>
  <c r="S14" i="4"/>
  <c r="N14" i="1" l="1"/>
  <c r="F8" i="3" s="1"/>
  <c r="C7" i="3"/>
  <c r="F7" i="3" l="1"/>
  <c r="C10" i="3" l="1"/>
  <c r="F10" i="3"/>
  <c r="D10" i="3"/>
</calcChain>
</file>

<file path=xl/sharedStrings.xml><?xml version="1.0" encoding="utf-8"?>
<sst xmlns="http://schemas.openxmlformats.org/spreadsheetml/2006/main" count="567" uniqueCount="96">
  <si>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</si>
  <si>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</si>
  <si>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</si>
  <si>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</si>
  <si>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</si>
  <si>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</si>
  <si>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</si>
  <si>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</si>
  <si>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</si>
  <si>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</si>
  <si>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</si>
  <si>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</si>
  <si>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</si>
  <si>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</si>
  <si>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</si>
  <si>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</si>
  <si>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</si>
  <si>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</si>
  <si>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№ п/п</t>
  </si>
  <si>
    <t>кв.м.</t>
  </si>
  <si>
    <t>ед.</t>
  </si>
  <si>
    <t>Стоимость капитального ремонта ВСЕГО</t>
  </si>
  <si>
    <t>№ п\п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</si>
  <si>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</si>
  <si>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</si>
  <si>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</si>
  <si>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</si>
  <si>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</si>
  <si>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</si>
  <si>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</si>
  <si>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</si>
  <si>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</si>
  <si>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</si>
  <si>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</si>
  <si>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</si>
  <si>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Ремонт крыши</t>
  </si>
  <si>
    <t>Ремонт подвальных помещений</t>
  </si>
  <si>
    <t>Ремонт фасада</t>
  </si>
  <si>
    <t>Ремонт фундамента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</si>
  <si>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</si>
  <si>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</si>
  <si>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</si>
  <si>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</si>
  <si>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</si>
  <si>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</si>
  <si>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</si>
  <si>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</si>
  <si>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</si>
  <si>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</si>
  <si>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</si>
  <si>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</si>
  <si>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</si>
  <si>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село</t>
  </si>
  <si>
    <t>Брынь</t>
  </si>
  <si>
    <t>Ленина</t>
  </si>
  <si>
    <t>Новослободск</t>
  </si>
  <si>
    <t>Итого по МР "Думиничский район"</t>
  </si>
  <si>
    <t>А</t>
  </si>
  <si>
    <t>проспект</t>
  </si>
  <si>
    <t>Мира</t>
  </si>
  <si>
    <t>Паликского Кирпичного Завода</t>
  </si>
  <si>
    <t>Год ввода в эксплуатацию</t>
  </si>
  <si>
    <t>Водоснабжения</t>
  </si>
  <si>
    <t>холодного водоснабженя</t>
  </si>
  <si>
    <t>водоотведения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</si>
  <si>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</si>
  <si>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МКД, отмостки</t>
  </si>
  <si>
    <t>Усиление несущих и ненесущих строительных конструкций</t>
  </si>
  <si>
    <t>Разработка проектной документации в случаях, установленных законодательством, проектно-сметной, сметной документации</t>
  </si>
  <si>
    <t>Проведение государственной экспертизы проектной документации в случае, если проведение государственной экспертизы проектной документации предусмотрено законодательством</t>
  </si>
  <si>
    <t>Строительный контроль</t>
  </si>
  <si>
    <t>Молодежная</t>
  </si>
  <si>
    <t>куб.м</t>
  </si>
  <si>
    <t>Гостиная</t>
  </si>
  <si>
    <t>Первомайская</t>
  </si>
  <si>
    <t>Скачок</t>
  </si>
  <si>
    <t>деревня</t>
  </si>
  <si>
    <t>Пионерская</t>
  </si>
  <si>
    <t>Итого по МР "Думиничский район" по 2026 году</t>
  </si>
  <si>
    <t>Итого по МР "Думиничский район" по 2027 году</t>
  </si>
  <si>
    <t>Итого по МР "Думиничский район" по 2028 году</t>
  </si>
  <si>
    <t>12.2026</t>
  </si>
  <si>
    <t>Новый</t>
  </si>
  <si>
    <t/>
  </si>
  <si>
    <t>им. Полянской</t>
  </si>
  <si>
    <t>переулок</t>
  </si>
  <si>
    <t>1-й Ленинский</t>
  </si>
  <si>
    <t>Октябрьский</t>
  </si>
  <si>
    <t>Б Пролетарская</t>
  </si>
  <si>
    <t>Маслово</t>
  </si>
  <si>
    <t>12.2027</t>
  </si>
  <si>
    <t>12.2028</t>
  </si>
  <si>
    <t>Дубровского Отделения Сельхозтехники</t>
  </si>
  <si>
    <r>
      <t xml:space="preserve">Приложение № 2
к постановлению администрации
МР "Думиничский район"
</t>
    </r>
    <r>
      <rPr>
        <u/>
        <sz val="14"/>
        <color theme="1"/>
        <rFont val="Times New Roman"/>
        <family val="1"/>
        <charset val="204"/>
      </rPr>
      <t>от 24.02.2025г. №81</t>
    </r>
  </si>
  <si>
    <r>
      <t xml:space="preserve">Приложение № 1
к постановлению администрации
МР "Думиничский район"
</t>
    </r>
    <r>
      <rPr>
        <u/>
        <sz val="12.5"/>
        <color theme="1"/>
        <rFont val="Times New Roman"/>
        <family val="1"/>
        <charset val="204"/>
      </rPr>
      <t>от 24.02.2025г. №81</t>
    </r>
  </si>
  <si>
    <r>
      <t xml:space="preserve">Приложение № 3
к постановлению администрации
                        МР "Думиничский район"               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от 24.02.2025г. №81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</si>
</sst>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36">
    <xf numFmtId="0" fontId="0" fillId="0" borderId="0" xfId="0"/>
    <xf numFmtId="4" fontId="9" fillId="0" borderId="1" xfId="8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17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3" fontId="12" fillId="0" borderId="1" xfId="1" applyNumberFormat="1" applyFont="1" applyFill="1" applyBorder="1" applyAlignment="1">
      <alignment horizontal="right" vertical="center" wrapText="1"/>
    </xf>
    <xf numFmtId="4" fontId="15" fillId="0" borderId="1" xfId="8" applyNumberFormat="1" applyFont="1" applyFill="1" applyBorder="1" applyAlignment="1">
      <alignment horizontal="right" vertical="center"/>
    </xf>
    <xf numFmtId="4" fontId="14" fillId="0" borderId="1" xfId="1" applyNumberFormat="1" applyFont="1" applyFill="1" applyBorder="1" applyAlignment="1">
      <alignment horizontal="right" vertical="center"/>
    </xf>
    <xf numFmtId="4" fontId="16" fillId="0" borderId="1" xfId="8" applyNumberFormat="1" applyFont="1" applyFill="1" applyBorder="1" applyAlignment="1">
      <alignment horizontal="right" vertical="center"/>
    </xf>
    <xf numFmtId="0" fontId="16" fillId="0" borderId="0" xfId="8" applyFont="1" applyFill="1" applyBorder="1" applyAlignment="1">
      <alignment vertical="center"/>
    </xf>
    <xf numFmtId="4" fontId="16" fillId="0" borderId="0" xfId="8" applyNumberFormat="1" applyFont="1" applyFill="1" applyBorder="1" applyAlignment="1">
      <alignment horizontal="right" vertical="center"/>
    </xf>
    <xf numFmtId="4" fontId="11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0" fillId="0" borderId="10" xfId="8" quotePrefix="1" applyNumberFormat="1" applyFont="1" applyFill="1" applyBorder="1" applyAlignment="1">
      <alignment horizontal="center" vertical="center"/>
    </xf>
    <xf numFmtId="0" fontId="15" fillId="0" borderId="9" xfId="8" applyFont="1" applyFill="1" applyBorder="1" applyAlignment="1">
      <alignment vertical="center"/>
    </xf>
    <xf numFmtId="4" fontId="10" fillId="0" borderId="0" xfId="8" applyNumberFormat="1" applyFont="1" applyFill="1" applyBorder="1" applyAlignment="1">
      <alignment horizontal="center" vertical="center"/>
    </xf>
    <xf numFmtId="3" fontId="10" fillId="0" borderId="0" xfId="8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center" vertical="center"/>
    </xf>
    <xf numFmtId="3" fontId="15" fillId="0" borderId="1" xfId="8" applyNumberFormat="1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center" vertical="center"/>
    </xf>
    <xf numFmtId="164" fontId="15" fillId="0" borderId="1" xfId="8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2" fontId="9" fillId="0" borderId="1" xfId="8" applyNumberFormat="1" applyFont="1" applyFill="1" applyBorder="1" applyAlignment="1">
      <alignment horizontal="center" vertical="center"/>
    </xf>
    <xf numFmtId="4" fontId="9" fillId="0" borderId="1" xfId="8" applyNumberFormat="1" applyFont="1" applyFill="1" applyBorder="1" applyAlignment="1">
      <alignment horizontal="center" vertical="center"/>
    </xf>
    <xf numFmtId="3" fontId="9" fillId="0" borderId="1" xfId="8" applyNumberFormat="1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18" fillId="0" borderId="1" xfId="9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center" vertical="center"/>
    </xf>
    <xf numFmtId="3" fontId="10" fillId="0" borderId="1" xfId="8" applyNumberFormat="1" applyFont="1" applyFill="1" applyBorder="1" applyAlignment="1">
      <alignment horizontal="center" vertical="center"/>
    </xf>
    <xf numFmtId="14" fontId="10" fillId="0" borderId="1" xfId="8" quotePrefix="1" applyNumberFormat="1" applyFont="1" applyFill="1" applyBorder="1" applyAlignment="1">
      <alignment horizontal="center" vertical="center"/>
    </xf>
    <xf numFmtId="164" fontId="16" fillId="0" borderId="1" xfId="8" applyNumberFormat="1" applyFont="1" applyFill="1" applyBorder="1" applyAlignment="1">
      <alignment horizontal="right" vertical="center"/>
    </xf>
    <xf numFmtId="0" fontId="16" fillId="0" borderId="3" xfId="8" applyFont="1" applyFill="1" applyBorder="1" applyAlignment="1">
      <alignment vertical="center"/>
    </xf>
    <xf numFmtId="0" fontId="16" fillId="0" borderId="7" xfId="8" applyFont="1" applyFill="1" applyBorder="1" applyAlignment="1">
      <alignment vertical="center"/>
    </xf>
    <xf numFmtId="0" fontId="16" fillId="0" borderId="2" xfId="8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" fontId="20" fillId="0" borderId="1" xfId="1" applyNumberFormat="1" applyFont="1" applyFill="1" applyBorder="1" applyAlignment="1">
      <alignment horizontal="right" vertical="center" wrapText="1"/>
    </xf>
    <xf numFmtId="0" fontId="16" fillId="0" borderId="1" xfId="8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textRotation="90" wrapText="1"/>
    </xf>
    <xf numFmtId="0" fontId="20" fillId="0" borderId="1" xfId="0" applyFont="1" applyFill="1" applyBorder="1" applyAlignment="1"/>
    <xf numFmtId="0" fontId="20" fillId="0" borderId="1" xfId="1" applyFont="1" applyFill="1" applyBorder="1" applyAlignment="1">
      <alignment horizontal="left" wrapText="1"/>
    </xf>
    <xf numFmtId="0" fontId="20" fillId="0" borderId="1" xfId="0" applyFont="1" applyFill="1" applyBorder="1"/>
    <xf numFmtId="3" fontId="20" fillId="0" borderId="1" xfId="1" applyNumberFormat="1" applyFont="1" applyFill="1" applyBorder="1" applyAlignment="1">
      <alignment horizontal="center" vertical="center" wrapText="1"/>
    </xf>
    <xf numFmtId="4" fontId="23" fillId="0" borderId="1" xfId="8" applyNumberFormat="1" applyFont="1" applyFill="1" applyBorder="1" applyAlignment="1">
      <alignment horizontal="right" vertical="center"/>
    </xf>
    <xf numFmtId="3" fontId="20" fillId="0" borderId="1" xfId="1" applyNumberFormat="1" applyFont="1" applyFill="1" applyBorder="1" applyAlignment="1">
      <alignment horizontal="right" vertical="center" wrapText="1"/>
    </xf>
    <xf numFmtId="164" fontId="23" fillId="0" borderId="1" xfId="8" applyNumberFormat="1" applyFont="1" applyFill="1" applyBorder="1" applyAlignment="1">
      <alignment horizontal="right" vertical="center"/>
    </xf>
    <xf numFmtId="3" fontId="23" fillId="0" borderId="1" xfId="8" applyNumberFormat="1" applyFont="1" applyFill="1" applyBorder="1" applyAlignment="1">
      <alignment horizontal="right" vertical="center"/>
    </xf>
    <xf numFmtId="4" fontId="19" fillId="0" borderId="1" xfId="1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/>
    <xf numFmtId="0" fontId="5" fillId="0" borderId="1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/>
    <xf numFmtId="2" fontId="7" fillId="0" borderId="0" xfId="0" applyNumberFormat="1" applyFont="1" applyFill="1"/>
    <xf numFmtId="4" fontId="7" fillId="0" borderId="0" xfId="0" applyNumberFormat="1" applyFont="1" applyFill="1"/>
    <xf numFmtId="3" fontId="24" fillId="0" borderId="1" xfId="1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22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right" vertical="top" wrapText="1"/>
    </xf>
    <xf numFmtId="0" fontId="14" fillId="0" borderId="14" xfId="0" applyFont="1" applyFill="1" applyBorder="1" applyAlignment="1">
      <alignment horizontal="center" vertical="center" textRotation="90" wrapText="1"/>
    </xf>
    <xf numFmtId="0" fontId="14" fillId="0" borderId="12" xfId="0" applyFont="1" applyFill="1" applyBorder="1" applyAlignment="1">
      <alignment horizontal="center" vertical="center" textRotation="90" wrapText="1"/>
    </xf>
    <xf numFmtId="0" fontId="14" fillId="0" borderId="15" xfId="0" applyFont="1" applyFill="1" applyBorder="1" applyAlignment="1">
      <alignment horizontal="center" vertical="center" textRotation="90" wrapText="1"/>
    </xf>
    <xf numFmtId="0" fontId="14" fillId="0" borderId="13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textRotation="90" wrapText="1"/>
    </xf>
    <xf numFmtId="0" fontId="19" fillId="0" borderId="12" xfId="0" applyFont="1" applyFill="1" applyBorder="1" applyAlignment="1">
      <alignment horizontal="center" textRotation="90" wrapText="1"/>
    </xf>
    <xf numFmtId="0" fontId="19" fillId="0" borderId="9" xfId="0" applyFont="1" applyFill="1" applyBorder="1" applyAlignment="1">
      <alignment horizontal="center" textRotation="90" wrapText="1"/>
    </xf>
    <xf numFmtId="0" fontId="19" fillId="0" borderId="10" xfId="0" applyFont="1" applyFill="1" applyBorder="1" applyAlignment="1">
      <alignment horizontal="center" textRotation="90" wrapText="1"/>
    </xf>
    <xf numFmtId="0" fontId="19" fillId="0" borderId="15" xfId="0" applyFont="1" applyFill="1" applyBorder="1" applyAlignment="1">
      <alignment horizontal="center" textRotation="90" wrapText="1"/>
    </xf>
    <xf numFmtId="0" fontId="19" fillId="0" borderId="13" xfId="0" applyFont="1" applyFill="1" applyBorder="1" applyAlignment="1">
      <alignment horizontal="center" textRotation="90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Y69"/>
  <sheetViews>
    <sheetView tabSelected="1" view="pageBreakPreview" zoomScaleNormal="90" zoomScaleSheetLayoutView="100" workbookViewId="0">
      <selection activeCell="R5" sqref="R5"/>
    </sheetView>
  </sheetViews>
  <sheetFormatPr defaultRowHeight="15.75" x14ac:dyDescent="0.25"/>
  <cols>
    <col min="1" max="1" width="6.7109375" style="3" customWidth="1"/>
    <col min="2" max="2" width="9.7109375" style="3" customWidth="1"/>
    <col min="3" max="3" width="16.42578125" style="3" customWidth="1"/>
    <col min="4" max="4" width="10.5703125" style="3" customWidth="1"/>
    <col min="5" max="5" width="21.85546875" style="3" customWidth="1"/>
    <col min="6" max="6" width="4.7109375" style="3" customWidth="1"/>
    <col min="7" max="7" width="3.28515625" style="3" customWidth="1"/>
    <col min="8" max="8" width="3.5703125" style="3" customWidth="1"/>
    <col min="9" max="9" width="7.28515625" style="3" customWidth="1"/>
    <col min="10" max="10" width="14.42578125" style="3" customWidth="1"/>
    <col min="11" max="11" width="12.140625" style="3" customWidth="1"/>
    <col min="12" max="12" width="10.7109375" style="3" customWidth="1"/>
    <col min="13" max="13" width="11.28515625" style="3" customWidth="1"/>
    <col min="14" max="14" width="16.28515625" style="3" bestFit="1" customWidth="1"/>
    <col min="15" max="15" width="11.7109375" style="3" customWidth="1"/>
    <col min="16" max="16" width="9.140625" style="3" customWidth="1"/>
    <col min="17" max="17" width="14.140625" style="3" customWidth="1"/>
    <col min="18" max="18" width="16.28515625" style="3" bestFit="1" customWidth="1"/>
    <col min="19" max="19" width="13.140625" style="3" customWidth="1"/>
    <col min="20" max="20" width="15.140625" style="3" customWidth="1"/>
    <col min="21" max="21" width="9.7109375" style="3" customWidth="1"/>
    <col min="22" max="22" width="9.140625" style="3"/>
    <col min="23" max="23" width="15" style="3" customWidth="1"/>
    <col min="24" max="26" width="9.140625" style="3"/>
    <col min="27" max="27" width="14" style="3" customWidth="1"/>
    <col min="28" max="16384" width="9.140625" style="3"/>
  </cols>
  <sheetData>
    <row r="1" spans="1:25" ht="70.5" customHeight="1" x14ac:dyDescent="0.25">
      <c r="K1" s="94" t="s">
        <v>94</v>
      </c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5" x14ac:dyDescent="0.25">
      <c r="A2" s="95" t="s">
        <v>24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5" ht="30" customHeight="1" x14ac:dyDescent="0.25">
      <c r="A3" s="96" t="s">
        <v>18</v>
      </c>
      <c r="B3" s="102" t="s">
        <v>43</v>
      </c>
      <c r="C3" s="102"/>
      <c r="D3" s="102"/>
      <c r="E3" s="102"/>
      <c r="F3" s="102"/>
      <c r="G3" s="102"/>
      <c r="H3" s="102"/>
      <c r="I3" s="91" t="s">
        <v>61</v>
      </c>
      <c r="J3" s="91" t="s">
        <v>17</v>
      </c>
      <c r="K3" s="99" t="s">
        <v>16</v>
      </c>
      <c r="L3" s="100"/>
      <c r="M3" s="91" t="s">
        <v>15</v>
      </c>
      <c r="N3" s="99" t="s">
        <v>14</v>
      </c>
      <c r="O3" s="101"/>
      <c r="P3" s="101"/>
      <c r="Q3" s="101"/>
      <c r="R3" s="100"/>
      <c r="S3" s="91" t="s">
        <v>13</v>
      </c>
      <c r="T3" s="91" t="s">
        <v>12</v>
      </c>
      <c r="U3" s="91" t="s">
        <v>11</v>
      </c>
    </row>
    <row r="4" spans="1:25" ht="15" customHeight="1" x14ac:dyDescent="0.25">
      <c r="A4" s="97"/>
      <c r="B4" s="91" t="s">
        <v>25</v>
      </c>
      <c r="C4" s="91" t="s">
        <v>42</v>
      </c>
      <c r="D4" s="91" t="s">
        <v>39</v>
      </c>
      <c r="E4" s="91" t="s">
        <v>26</v>
      </c>
      <c r="F4" s="91" t="s">
        <v>27</v>
      </c>
      <c r="G4" s="91" t="s">
        <v>28</v>
      </c>
      <c r="H4" s="91" t="s">
        <v>29</v>
      </c>
      <c r="I4" s="93"/>
      <c r="J4" s="93"/>
      <c r="K4" s="91" t="s">
        <v>9</v>
      </c>
      <c r="L4" s="91" t="s">
        <v>10</v>
      </c>
      <c r="M4" s="93"/>
      <c r="N4" s="91" t="s">
        <v>9</v>
      </c>
      <c r="O4" s="99" t="s">
        <v>8</v>
      </c>
      <c r="P4" s="101"/>
      <c r="Q4" s="101"/>
      <c r="R4" s="100"/>
      <c r="S4" s="93"/>
      <c r="T4" s="93"/>
      <c r="U4" s="93"/>
    </row>
    <row r="5" spans="1:25" ht="164.25" customHeight="1" x14ac:dyDescent="0.25">
      <c r="A5" s="97"/>
      <c r="B5" s="93"/>
      <c r="C5" s="93"/>
      <c r="D5" s="93"/>
      <c r="E5" s="93"/>
      <c r="F5" s="93"/>
      <c r="G5" s="93"/>
      <c r="H5" s="93"/>
      <c r="I5" s="93"/>
      <c r="J5" s="92"/>
      <c r="K5" s="92"/>
      <c r="L5" s="92"/>
      <c r="M5" s="92"/>
      <c r="N5" s="92"/>
      <c r="O5" s="46" t="s">
        <v>48</v>
      </c>
      <c r="P5" s="46" t="s">
        <v>7</v>
      </c>
      <c r="Q5" s="46" t="s">
        <v>6</v>
      </c>
      <c r="R5" s="46" t="s">
        <v>5</v>
      </c>
      <c r="S5" s="92"/>
      <c r="T5" s="92"/>
      <c r="U5" s="93"/>
    </row>
    <row r="6" spans="1:25" ht="20.25" customHeight="1" x14ac:dyDescent="0.25">
      <c r="A6" s="98"/>
      <c r="B6" s="92"/>
      <c r="C6" s="92"/>
      <c r="D6" s="92"/>
      <c r="E6" s="92"/>
      <c r="F6" s="92"/>
      <c r="G6" s="92"/>
      <c r="H6" s="92"/>
      <c r="I6" s="92"/>
      <c r="J6" s="44" t="s">
        <v>4</v>
      </c>
      <c r="K6" s="44" t="s">
        <v>4</v>
      </c>
      <c r="L6" s="44" t="s">
        <v>4</v>
      </c>
      <c r="M6" s="44" t="s">
        <v>3</v>
      </c>
      <c r="N6" s="44" t="s">
        <v>2</v>
      </c>
      <c r="O6" s="44" t="s">
        <v>2</v>
      </c>
      <c r="P6" s="44" t="s">
        <v>2</v>
      </c>
      <c r="Q6" s="44" t="s">
        <v>2</v>
      </c>
      <c r="R6" s="44" t="s">
        <v>2</v>
      </c>
      <c r="S6" s="44" t="s">
        <v>1</v>
      </c>
      <c r="T6" s="44" t="s">
        <v>1</v>
      </c>
      <c r="U6" s="92"/>
    </row>
    <row r="7" spans="1:25" x14ac:dyDescent="0.25">
      <c r="A7" s="47">
        <v>1</v>
      </c>
      <c r="B7" s="47">
        <v>2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7">
        <v>8</v>
      </c>
      <c r="I7" s="47">
        <v>9</v>
      </c>
      <c r="J7" s="47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  <c r="P7" s="47">
        <v>16</v>
      </c>
      <c r="Q7" s="47">
        <v>17</v>
      </c>
      <c r="R7" s="47">
        <v>18</v>
      </c>
      <c r="S7" s="47">
        <v>19</v>
      </c>
      <c r="T7" s="47">
        <v>20</v>
      </c>
      <c r="U7" s="47">
        <v>21</v>
      </c>
    </row>
    <row r="8" spans="1:25" x14ac:dyDescent="0.25">
      <c r="A8" s="4">
        <v>2026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31"/>
    </row>
    <row r="9" spans="1:25" ht="17.25" customHeight="1" x14ac:dyDescent="0.25">
      <c r="A9" s="48">
        <v>1</v>
      </c>
      <c r="B9" s="83" t="s">
        <v>49</v>
      </c>
      <c r="C9" s="83" t="s">
        <v>50</v>
      </c>
      <c r="D9" s="84" t="s">
        <v>51</v>
      </c>
      <c r="E9" s="64" t="s">
        <v>77</v>
      </c>
      <c r="F9" s="85">
        <v>9</v>
      </c>
      <c r="G9" s="66"/>
      <c r="H9" s="66"/>
      <c r="I9" s="49">
        <v>1986</v>
      </c>
      <c r="J9" s="50">
        <v>950.7</v>
      </c>
      <c r="K9" s="51">
        <v>867.1</v>
      </c>
      <c r="L9" s="51">
        <v>867.1</v>
      </c>
      <c r="M9" s="52">
        <v>28</v>
      </c>
      <c r="N9" s="51">
        <v>11556069.9</v>
      </c>
      <c r="O9" s="51">
        <v>0</v>
      </c>
      <c r="P9" s="51">
        <v>0</v>
      </c>
      <c r="Q9" s="51">
        <f>N9-R9</f>
        <v>2741763.909</v>
      </c>
      <c r="R9" s="51">
        <v>8814305.9910000004</v>
      </c>
      <c r="S9" s="52">
        <f>N9/K9</f>
        <v>13327.263176104256</v>
      </c>
      <c r="T9" s="52">
        <v>19936.966578249336</v>
      </c>
      <c r="U9" s="53" t="s">
        <v>81</v>
      </c>
      <c r="Y9" s="87"/>
    </row>
    <row r="10" spans="1:25" ht="18.75" customHeight="1" x14ac:dyDescent="0.25">
      <c r="A10" s="48">
        <v>2</v>
      </c>
      <c r="B10" s="65" t="s">
        <v>49</v>
      </c>
      <c r="C10" s="65" t="s">
        <v>50</v>
      </c>
      <c r="D10" s="65" t="s">
        <v>51</v>
      </c>
      <c r="E10" s="65" t="s">
        <v>54</v>
      </c>
      <c r="F10" s="49">
        <v>34</v>
      </c>
      <c r="G10" s="66"/>
      <c r="H10" s="66"/>
      <c r="I10" s="49">
        <v>1957</v>
      </c>
      <c r="J10" s="50">
        <v>486.7</v>
      </c>
      <c r="K10" s="51">
        <v>432.9</v>
      </c>
      <c r="L10" s="51">
        <v>432.9</v>
      </c>
      <c r="M10" s="52">
        <v>19</v>
      </c>
      <c r="N10" s="51">
        <v>3607862.21</v>
      </c>
      <c r="O10" s="51">
        <v>0</v>
      </c>
      <c r="P10" s="51">
        <v>0</v>
      </c>
      <c r="Q10" s="51">
        <f t="shared" ref="Q10:Q13" si="0">N10-R10</f>
        <v>883588.80300000031</v>
      </c>
      <c r="R10" s="51">
        <v>2724273.4069999997</v>
      </c>
      <c r="S10" s="52">
        <f t="shared" ref="S10:S13" si="1">N10/K10</f>
        <v>8334.1700392700404</v>
      </c>
      <c r="T10" s="52">
        <v>33698.293947793951</v>
      </c>
      <c r="U10" s="53" t="s">
        <v>81</v>
      </c>
      <c r="Y10" s="87"/>
    </row>
    <row r="11" spans="1:25" x14ac:dyDescent="0.25">
      <c r="A11" s="48">
        <v>3</v>
      </c>
      <c r="B11" s="65" t="s">
        <v>49</v>
      </c>
      <c r="C11" s="65" t="s">
        <v>50</v>
      </c>
      <c r="D11" s="65" t="s">
        <v>51</v>
      </c>
      <c r="E11" s="65" t="s">
        <v>54</v>
      </c>
      <c r="F11" s="49">
        <v>24</v>
      </c>
      <c r="G11" s="66"/>
      <c r="H11" s="66"/>
      <c r="I11" s="49">
        <v>1979</v>
      </c>
      <c r="J11" s="50">
        <v>1641.3</v>
      </c>
      <c r="K11" s="51">
        <v>937.5</v>
      </c>
      <c r="L11" s="51">
        <v>833</v>
      </c>
      <c r="M11" s="52">
        <v>33</v>
      </c>
      <c r="N11" s="51">
        <v>606724.84</v>
      </c>
      <c r="O11" s="51">
        <v>0</v>
      </c>
      <c r="P11" s="51">
        <v>0</v>
      </c>
      <c r="Q11" s="51">
        <f t="shared" si="0"/>
        <v>79138.564999999944</v>
      </c>
      <c r="R11" s="51">
        <v>527586.27500000002</v>
      </c>
      <c r="S11" s="52">
        <f t="shared" si="1"/>
        <v>647.1731626666666</v>
      </c>
      <c r="T11" s="52">
        <v>755.3152213333334</v>
      </c>
      <c r="U11" s="53" t="s">
        <v>81</v>
      </c>
      <c r="Y11" s="87"/>
    </row>
    <row r="12" spans="1:25" x14ac:dyDescent="0.25">
      <c r="A12" s="48">
        <v>4</v>
      </c>
      <c r="B12" s="65" t="s">
        <v>49</v>
      </c>
      <c r="C12" s="65" t="s">
        <v>50</v>
      </c>
      <c r="D12" s="65" t="s">
        <v>51</v>
      </c>
      <c r="E12" s="65" t="s">
        <v>73</v>
      </c>
      <c r="F12" s="49">
        <v>10</v>
      </c>
      <c r="G12" s="49"/>
      <c r="H12" s="49"/>
      <c r="I12" s="49">
        <v>1961</v>
      </c>
      <c r="J12" s="50">
        <v>830</v>
      </c>
      <c r="K12" s="51">
        <v>718.1</v>
      </c>
      <c r="L12" s="51">
        <v>296.3</v>
      </c>
      <c r="M12" s="52">
        <v>8</v>
      </c>
      <c r="N12" s="51">
        <v>2841687.61</v>
      </c>
      <c r="O12" s="51">
        <v>0</v>
      </c>
      <c r="P12" s="51">
        <v>0</v>
      </c>
      <c r="Q12" s="51">
        <f t="shared" si="0"/>
        <v>1240304.6849999998</v>
      </c>
      <c r="R12" s="51">
        <v>1601382.925</v>
      </c>
      <c r="S12" s="52">
        <f t="shared" si="1"/>
        <v>3957.2310402450908</v>
      </c>
      <c r="T12" s="52">
        <v>14445.811182286589</v>
      </c>
      <c r="U12" s="53" t="s">
        <v>81</v>
      </c>
      <c r="Y12" s="87"/>
    </row>
    <row r="13" spans="1:25" x14ac:dyDescent="0.25">
      <c r="A13" s="48">
        <v>5</v>
      </c>
      <c r="B13" s="65" t="s">
        <v>49</v>
      </c>
      <c r="C13" s="65" t="s">
        <v>50</v>
      </c>
      <c r="D13" s="65" t="s">
        <v>51</v>
      </c>
      <c r="E13" s="65" t="s">
        <v>77</v>
      </c>
      <c r="F13" s="49">
        <v>36</v>
      </c>
      <c r="G13" s="66"/>
      <c r="H13" s="66"/>
      <c r="I13" s="49">
        <v>1969</v>
      </c>
      <c r="J13" s="50">
        <v>798</v>
      </c>
      <c r="K13" s="51">
        <v>738</v>
      </c>
      <c r="L13" s="51">
        <v>647.4</v>
      </c>
      <c r="M13" s="52">
        <v>36</v>
      </c>
      <c r="N13" s="51">
        <v>10094999.43</v>
      </c>
      <c r="O13" s="51">
        <v>0</v>
      </c>
      <c r="P13" s="51">
        <v>0</v>
      </c>
      <c r="Q13" s="51">
        <f t="shared" si="0"/>
        <v>1748269.0299999993</v>
      </c>
      <c r="R13" s="51">
        <f>8346730.66-0.26</f>
        <v>8346730.4000000004</v>
      </c>
      <c r="S13" s="52">
        <f t="shared" si="1"/>
        <v>13678.861016260162</v>
      </c>
      <c r="T13" s="52">
        <v>20294.864810298102</v>
      </c>
      <c r="U13" s="53" t="s">
        <v>81</v>
      </c>
      <c r="Y13" s="87"/>
    </row>
    <row r="14" spans="1:25" ht="17.25" customHeight="1" x14ac:dyDescent="0.25">
      <c r="A14" s="103" t="s">
        <v>56</v>
      </c>
      <c r="B14" s="104"/>
      <c r="C14" s="104"/>
      <c r="D14" s="104"/>
      <c r="E14" s="104"/>
      <c r="F14" s="104"/>
      <c r="G14" s="104"/>
      <c r="H14" s="105"/>
      <c r="I14" s="55" t="s">
        <v>0</v>
      </c>
      <c r="J14" s="56">
        <f t="shared" ref="J14:R14" si="2">SUM(J9:J13)</f>
        <v>4706.7</v>
      </c>
      <c r="K14" s="56">
        <f t="shared" si="2"/>
        <v>3693.6</v>
      </c>
      <c r="L14" s="56">
        <f t="shared" si="2"/>
        <v>3076.7000000000003</v>
      </c>
      <c r="M14" s="57">
        <f t="shared" si="2"/>
        <v>124</v>
      </c>
      <c r="N14" s="56">
        <f t="shared" si="2"/>
        <v>28707343.989999998</v>
      </c>
      <c r="O14" s="56">
        <f t="shared" si="2"/>
        <v>0</v>
      </c>
      <c r="P14" s="56">
        <f t="shared" si="2"/>
        <v>0</v>
      </c>
      <c r="Q14" s="56">
        <f t="shared" si="2"/>
        <v>6693064.9919999996</v>
      </c>
      <c r="R14" s="56">
        <f t="shared" si="2"/>
        <v>22014278.998000003</v>
      </c>
      <c r="S14" s="56" t="s">
        <v>0</v>
      </c>
      <c r="T14" s="56" t="s">
        <v>0</v>
      </c>
      <c r="U14" s="58" t="s">
        <v>0</v>
      </c>
    </row>
    <row r="15" spans="1:25" x14ac:dyDescent="0.25">
      <c r="A15" s="4">
        <v>2027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31"/>
    </row>
    <row r="16" spans="1:25" x14ac:dyDescent="0.25">
      <c r="A16" s="48">
        <v>1</v>
      </c>
      <c r="B16" s="48" t="s">
        <v>49</v>
      </c>
      <c r="C16" s="48" t="s">
        <v>50</v>
      </c>
      <c r="D16" s="48" t="s">
        <v>58</v>
      </c>
      <c r="E16" s="48" t="s">
        <v>59</v>
      </c>
      <c r="F16" s="48">
        <v>1</v>
      </c>
      <c r="G16" s="55"/>
      <c r="H16" s="55"/>
      <c r="I16" s="48">
        <v>1955</v>
      </c>
      <c r="J16" s="51">
        <v>968.2</v>
      </c>
      <c r="K16" s="51">
        <v>821.2</v>
      </c>
      <c r="L16" s="51">
        <v>723.3</v>
      </c>
      <c r="M16" s="52">
        <v>19</v>
      </c>
      <c r="N16" s="51">
        <f>O16+P16+Q16+R16</f>
        <v>10758382.827</v>
      </c>
      <c r="O16" s="51">
        <v>0</v>
      </c>
      <c r="P16" s="51">
        <v>0</v>
      </c>
      <c r="Q16" s="51">
        <v>0</v>
      </c>
      <c r="R16" s="51">
        <v>10758382.827</v>
      </c>
      <c r="S16" s="52">
        <f t="shared" ref="S16:S24" si="3">N16/K16</f>
        <v>13100.807144422795</v>
      </c>
      <c r="T16" s="52">
        <v>25707.350859717484</v>
      </c>
      <c r="U16" s="53" t="s">
        <v>90</v>
      </c>
      <c r="Y16" s="87"/>
    </row>
    <row r="17" spans="1:25" ht="20.25" customHeight="1" x14ac:dyDescent="0.25">
      <c r="A17" s="48">
        <v>2</v>
      </c>
      <c r="B17" s="54" t="s">
        <v>49</v>
      </c>
      <c r="C17" s="49" t="s">
        <v>50</v>
      </c>
      <c r="D17" s="48" t="s">
        <v>58</v>
      </c>
      <c r="E17" s="48" t="s">
        <v>59</v>
      </c>
      <c r="F17" s="48">
        <v>2</v>
      </c>
      <c r="G17" s="55"/>
      <c r="H17" s="55"/>
      <c r="I17" s="48">
        <v>1954</v>
      </c>
      <c r="J17" s="51">
        <v>777.3</v>
      </c>
      <c r="K17" s="51">
        <v>735.8</v>
      </c>
      <c r="L17" s="51">
        <v>735.8</v>
      </c>
      <c r="M17" s="52">
        <v>33</v>
      </c>
      <c r="N17" s="51">
        <f t="shared" ref="N17:N24" si="4">O17+P17+Q17+R17</f>
        <v>10626948.339999998</v>
      </c>
      <c r="O17" s="51">
        <v>0</v>
      </c>
      <c r="P17" s="51">
        <v>0</v>
      </c>
      <c r="Q17" s="51">
        <v>0</v>
      </c>
      <c r="R17" s="51">
        <v>10626948.339999998</v>
      </c>
      <c r="S17" s="52">
        <f t="shared" si="3"/>
        <v>14442.713155748843</v>
      </c>
      <c r="T17" s="52">
        <v>27694.450816798042</v>
      </c>
      <c r="U17" s="53" t="s">
        <v>90</v>
      </c>
      <c r="Y17" s="87"/>
    </row>
    <row r="18" spans="1:25" x14ac:dyDescent="0.25">
      <c r="A18" s="48">
        <v>3</v>
      </c>
      <c r="B18" s="54" t="s">
        <v>49</v>
      </c>
      <c r="C18" s="49" t="s">
        <v>82</v>
      </c>
      <c r="D18" s="48" t="s">
        <v>83</v>
      </c>
      <c r="E18" s="48" t="s">
        <v>83</v>
      </c>
      <c r="F18" s="48">
        <v>2</v>
      </c>
      <c r="G18" s="55"/>
      <c r="H18" s="55"/>
      <c r="I18" s="48">
        <v>1957</v>
      </c>
      <c r="J18" s="51">
        <v>959.4</v>
      </c>
      <c r="K18" s="51">
        <v>886</v>
      </c>
      <c r="L18" s="51">
        <v>886</v>
      </c>
      <c r="M18" s="52">
        <v>19</v>
      </c>
      <c r="N18" s="51">
        <f t="shared" si="4"/>
        <v>14838407.199999999</v>
      </c>
      <c r="O18" s="51">
        <v>0</v>
      </c>
      <c r="P18" s="51">
        <v>0</v>
      </c>
      <c r="Q18" s="51">
        <v>0</v>
      </c>
      <c r="R18" s="51">
        <v>14838407.199999999</v>
      </c>
      <c r="S18" s="52">
        <f t="shared" si="3"/>
        <v>16747.637923250564</v>
      </c>
      <c r="T18" s="52">
        <v>29318</v>
      </c>
      <c r="U18" s="53" t="s">
        <v>90</v>
      </c>
      <c r="Y18" s="87"/>
    </row>
    <row r="19" spans="1:25" x14ac:dyDescent="0.25">
      <c r="A19" s="48">
        <v>4</v>
      </c>
      <c r="B19" s="48" t="s">
        <v>49</v>
      </c>
      <c r="C19" s="48" t="s">
        <v>50</v>
      </c>
      <c r="D19" s="48" t="s">
        <v>85</v>
      </c>
      <c r="E19" s="48" t="s">
        <v>86</v>
      </c>
      <c r="F19" s="48">
        <v>8</v>
      </c>
      <c r="G19" s="48"/>
      <c r="H19" s="48"/>
      <c r="I19" s="49">
        <v>1983</v>
      </c>
      <c r="J19" s="50">
        <v>2608</v>
      </c>
      <c r="K19" s="51">
        <v>1797</v>
      </c>
      <c r="L19" s="51">
        <v>1797</v>
      </c>
      <c r="M19" s="52">
        <v>60</v>
      </c>
      <c r="N19" s="51">
        <f t="shared" si="4"/>
        <v>630674.50199999998</v>
      </c>
      <c r="O19" s="51">
        <v>0</v>
      </c>
      <c r="P19" s="51">
        <v>0</v>
      </c>
      <c r="Q19" s="51">
        <v>0</v>
      </c>
      <c r="R19" s="51">
        <v>630674.50199999998</v>
      </c>
      <c r="S19" s="52">
        <f t="shared" si="3"/>
        <v>350.95965609348912</v>
      </c>
      <c r="T19" s="52">
        <v>409.60470395102953</v>
      </c>
      <c r="U19" s="53" t="s">
        <v>90</v>
      </c>
      <c r="Y19" s="87"/>
    </row>
    <row r="20" spans="1:25" x14ac:dyDescent="0.25">
      <c r="A20" s="48">
        <v>5</v>
      </c>
      <c r="B20" s="48" t="s">
        <v>49</v>
      </c>
      <c r="C20" s="48" t="s">
        <v>50</v>
      </c>
      <c r="D20" s="48" t="s">
        <v>85</v>
      </c>
      <c r="E20" s="48" t="s">
        <v>87</v>
      </c>
      <c r="F20" s="48">
        <v>4</v>
      </c>
      <c r="G20" s="48"/>
      <c r="H20" s="48"/>
      <c r="I20" s="49">
        <v>1969</v>
      </c>
      <c r="J20" s="50">
        <v>975.7</v>
      </c>
      <c r="K20" s="51">
        <v>890.5</v>
      </c>
      <c r="L20" s="51">
        <v>844.1</v>
      </c>
      <c r="M20" s="52">
        <v>34</v>
      </c>
      <c r="N20" s="51">
        <f t="shared" si="4"/>
        <v>3292728.0199999996</v>
      </c>
      <c r="O20" s="51">
        <v>0</v>
      </c>
      <c r="P20" s="51">
        <v>0</v>
      </c>
      <c r="Q20" s="51">
        <v>0</v>
      </c>
      <c r="R20" s="51">
        <v>3292728.0199999996</v>
      </c>
      <c r="S20" s="52">
        <f t="shared" si="3"/>
        <v>3697.6170915216167</v>
      </c>
      <c r="T20" s="52">
        <v>19497.87417181359</v>
      </c>
      <c r="U20" s="53" t="s">
        <v>90</v>
      </c>
      <c r="Y20" s="87"/>
    </row>
    <row r="21" spans="1:25" x14ac:dyDescent="0.25">
      <c r="A21" s="48">
        <v>6</v>
      </c>
      <c r="B21" s="48" t="s">
        <v>49</v>
      </c>
      <c r="C21" s="48" t="s">
        <v>50</v>
      </c>
      <c r="D21" s="48" t="s">
        <v>51</v>
      </c>
      <c r="E21" s="48" t="s">
        <v>54</v>
      </c>
      <c r="F21" s="48">
        <v>42</v>
      </c>
      <c r="G21" s="48"/>
      <c r="H21" s="48"/>
      <c r="I21" s="49">
        <v>1986</v>
      </c>
      <c r="J21" s="50">
        <v>5272</v>
      </c>
      <c r="K21" s="51">
        <v>3916.8</v>
      </c>
      <c r="L21" s="51">
        <v>3765.1</v>
      </c>
      <c r="M21" s="52">
        <v>147</v>
      </c>
      <c r="N21" s="51">
        <f t="shared" si="4"/>
        <v>816683.56400000001</v>
      </c>
      <c r="O21" s="51">
        <v>0</v>
      </c>
      <c r="P21" s="51">
        <v>0</v>
      </c>
      <c r="Q21" s="51">
        <v>0</v>
      </c>
      <c r="R21" s="51">
        <v>816683.56400000001</v>
      </c>
      <c r="S21" s="52">
        <f t="shared" si="3"/>
        <v>208.50785437091503</v>
      </c>
      <c r="T21" s="52">
        <v>243.34933236315356</v>
      </c>
      <c r="U21" s="53" t="s">
        <v>90</v>
      </c>
      <c r="Y21" s="87"/>
    </row>
    <row r="22" spans="1:25" x14ac:dyDescent="0.25">
      <c r="A22" s="48">
        <v>7</v>
      </c>
      <c r="B22" s="48" t="s">
        <v>49</v>
      </c>
      <c r="C22" s="48" t="s">
        <v>50</v>
      </c>
      <c r="D22" s="48" t="s">
        <v>51</v>
      </c>
      <c r="E22" s="48" t="s">
        <v>74</v>
      </c>
      <c r="F22" s="48">
        <v>8</v>
      </c>
      <c r="G22" s="48"/>
      <c r="H22" s="48"/>
      <c r="I22" s="49">
        <v>1989</v>
      </c>
      <c r="J22" s="50">
        <v>1938.4</v>
      </c>
      <c r="K22" s="51">
        <v>1309.5999999999999</v>
      </c>
      <c r="L22" s="51">
        <v>1134.7</v>
      </c>
      <c r="M22" s="52">
        <v>54</v>
      </c>
      <c r="N22" s="51">
        <f t="shared" si="4"/>
        <v>556430.54200000002</v>
      </c>
      <c r="O22" s="51">
        <v>0</v>
      </c>
      <c r="P22" s="51">
        <v>0</v>
      </c>
      <c r="Q22" s="51">
        <v>0</v>
      </c>
      <c r="R22" s="51">
        <v>556430.54200000002</v>
      </c>
      <c r="S22" s="52">
        <f t="shared" si="3"/>
        <v>424.88587507635924</v>
      </c>
      <c r="T22" s="52">
        <v>495.88392868051318</v>
      </c>
      <c r="U22" s="53" t="s">
        <v>90</v>
      </c>
      <c r="Y22" s="87"/>
    </row>
    <row r="23" spans="1:25" x14ac:dyDescent="0.25">
      <c r="A23" s="48">
        <v>8</v>
      </c>
      <c r="B23" s="48" t="s">
        <v>49</v>
      </c>
      <c r="C23" s="48" t="s">
        <v>50</v>
      </c>
      <c r="D23" s="48" t="s">
        <v>51</v>
      </c>
      <c r="E23" s="48" t="s">
        <v>77</v>
      </c>
      <c r="F23" s="48">
        <v>33</v>
      </c>
      <c r="G23" s="48"/>
      <c r="H23" s="48"/>
      <c r="I23" s="49">
        <v>1962</v>
      </c>
      <c r="J23" s="50">
        <v>686.7</v>
      </c>
      <c r="K23" s="51">
        <v>637.9</v>
      </c>
      <c r="L23" s="51">
        <v>637.9</v>
      </c>
      <c r="M23" s="52">
        <v>13</v>
      </c>
      <c r="N23" s="51">
        <f t="shared" si="4"/>
        <v>379602.18400000001</v>
      </c>
      <c r="O23" s="51">
        <v>0</v>
      </c>
      <c r="P23" s="51">
        <v>0</v>
      </c>
      <c r="Q23" s="51">
        <v>0</v>
      </c>
      <c r="R23" s="51">
        <v>379602.18400000001</v>
      </c>
      <c r="S23" s="52">
        <f t="shared" si="3"/>
        <v>595.08102210377808</v>
      </c>
      <c r="T23" s="52">
        <v>694.51853582066144</v>
      </c>
      <c r="U23" s="53" t="s">
        <v>90</v>
      </c>
      <c r="Y23" s="87"/>
    </row>
    <row r="24" spans="1:25" ht="45" customHeight="1" x14ac:dyDescent="0.25">
      <c r="A24" s="48">
        <v>9</v>
      </c>
      <c r="B24" s="48" t="s">
        <v>52</v>
      </c>
      <c r="C24" s="49" t="s">
        <v>60</v>
      </c>
      <c r="D24" s="48" t="s">
        <v>83</v>
      </c>
      <c r="E24" s="48" t="s">
        <v>83</v>
      </c>
      <c r="F24" s="48">
        <v>4</v>
      </c>
      <c r="G24" s="48"/>
      <c r="H24" s="48"/>
      <c r="I24" s="49">
        <v>1980</v>
      </c>
      <c r="J24" s="50">
        <v>901.6</v>
      </c>
      <c r="K24" s="51">
        <v>841</v>
      </c>
      <c r="L24" s="51">
        <v>798.1</v>
      </c>
      <c r="M24" s="52">
        <v>27</v>
      </c>
      <c r="N24" s="51">
        <f t="shared" si="4"/>
        <v>506934.56800000003</v>
      </c>
      <c r="O24" s="51">
        <v>0</v>
      </c>
      <c r="P24" s="51">
        <v>0</v>
      </c>
      <c r="Q24" s="51">
        <v>0</v>
      </c>
      <c r="R24" s="51">
        <v>506934.56800000003</v>
      </c>
      <c r="S24" s="52">
        <f t="shared" si="3"/>
        <v>602.77594292508923</v>
      </c>
      <c r="T24" s="52">
        <v>703.4992699167658</v>
      </c>
      <c r="U24" s="53" t="s">
        <v>90</v>
      </c>
      <c r="Y24" s="87"/>
    </row>
    <row r="25" spans="1:25" x14ac:dyDescent="0.25">
      <c r="A25" s="103" t="s">
        <v>56</v>
      </c>
      <c r="B25" s="104"/>
      <c r="C25" s="104"/>
      <c r="D25" s="104"/>
      <c r="E25" s="104"/>
      <c r="F25" s="104"/>
      <c r="G25" s="104"/>
      <c r="H25" s="105"/>
      <c r="I25" s="55" t="s">
        <v>0</v>
      </c>
      <c r="J25" s="56">
        <f>SUM(J16:J24)</f>
        <v>15087.3</v>
      </c>
      <c r="K25" s="56">
        <f t="shared" ref="K25:R25" si="5">SUM(K16:K24)</f>
        <v>11835.8</v>
      </c>
      <c r="L25" s="56">
        <f t="shared" si="5"/>
        <v>11322.000000000002</v>
      </c>
      <c r="M25" s="57">
        <f t="shared" si="5"/>
        <v>406</v>
      </c>
      <c r="N25" s="56">
        <f t="shared" si="5"/>
        <v>42406791.747000009</v>
      </c>
      <c r="O25" s="56">
        <f t="shared" si="5"/>
        <v>0</v>
      </c>
      <c r="P25" s="56">
        <f t="shared" si="5"/>
        <v>0</v>
      </c>
      <c r="Q25" s="56">
        <f t="shared" si="5"/>
        <v>0</v>
      </c>
      <c r="R25" s="56">
        <f t="shared" si="5"/>
        <v>42406791.747000009</v>
      </c>
      <c r="S25" s="56" t="s">
        <v>0</v>
      </c>
      <c r="T25" s="56" t="s">
        <v>0</v>
      </c>
      <c r="U25" s="58" t="s">
        <v>0</v>
      </c>
    </row>
    <row r="26" spans="1:25" x14ac:dyDescent="0.25">
      <c r="A26" s="32">
        <v>2028</v>
      </c>
      <c r="B26" s="2"/>
      <c r="C26" s="2"/>
      <c r="D26" s="2"/>
      <c r="E26" s="2"/>
      <c r="F26" s="2"/>
      <c r="G26" s="2"/>
      <c r="H26" s="2"/>
      <c r="I26" s="2"/>
      <c r="J26" s="35"/>
      <c r="K26" s="35"/>
      <c r="L26" s="35"/>
      <c r="M26" s="36"/>
      <c r="N26" s="35"/>
      <c r="O26" s="35"/>
      <c r="P26" s="35"/>
      <c r="Q26" s="35"/>
      <c r="R26" s="35"/>
      <c r="S26" s="35"/>
      <c r="T26" s="35"/>
      <c r="U26" s="33"/>
    </row>
    <row r="27" spans="1:25" x14ac:dyDescent="0.25">
      <c r="A27" s="48">
        <v>1</v>
      </c>
      <c r="B27" s="64" t="s">
        <v>49</v>
      </c>
      <c r="C27" s="64" t="s">
        <v>50</v>
      </c>
      <c r="D27" s="65" t="s">
        <v>85</v>
      </c>
      <c r="E27" s="64" t="s">
        <v>86</v>
      </c>
      <c r="F27" s="64">
        <v>16</v>
      </c>
      <c r="G27" s="66"/>
      <c r="H27" s="66"/>
      <c r="I27" s="49">
        <v>1963</v>
      </c>
      <c r="J27" s="50">
        <v>681.2</v>
      </c>
      <c r="K27" s="51">
        <v>630.20000000000005</v>
      </c>
      <c r="L27" s="51">
        <v>546.4</v>
      </c>
      <c r="M27" s="52">
        <v>35</v>
      </c>
      <c r="N27" s="51">
        <f t="shared" ref="N27:N33" si="6">O27+P27+Q27+R27</f>
        <v>370612.60100000002</v>
      </c>
      <c r="O27" s="51">
        <v>0</v>
      </c>
      <c r="P27" s="51">
        <v>0</v>
      </c>
      <c r="Q27" s="51">
        <v>0</v>
      </c>
      <c r="R27" s="51">
        <f>'виды ремонта'!I27</f>
        <v>370612.60100000002</v>
      </c>
      <c r="S27" s="52">
        <f t="shared" ref="S27:S65" si="7">N27/K27</f>
        <v>588.0872754681053</v>
      </c>
      <c r="T27" s="52">
        <v>8695</v>
      </c>
      <c r="U27" s="53" t="s">
        <v>91</v>
      </c>
      <c r="W27" s="89"/>
      <c r="Y27" s="87"/>
    </row>
    <row r="28" spans="1:25" x14ac:dyDescent="0.25">
      <c r="A28" s="48">
        <v>2</v>
      </c>
      <c r="B28" s="64" t="s">
        <v>49</v>
      </c>
      <c r="C28" s="64" t="s">
        <v>50</v>
      </c>
      <c r="D28" s="65" t="s">
        <v>85</v>
      </c>
      <c r="E28" s="64" t="s">
        <v>86</v>
      </c>
      <c r="F28" s="64">
        <v>18</v>
      </c>
      <c r="G28" s="66"/>
      <c r="H28" s="66"/>
      <c r="I28" s="63">
        <v>1961</v>
      </c>
      <c r="J28" s="50">
        <v>681.7</v>
      </c>
      <c r="K28" s="51">
        <v>633.5</v>
      </c>
      <c r="L28" s="51">
        <v>633.5</v>
      </c>
      <c r="M28" s="52">
        <v>34</v>
      </c>
      <c r="N28" s="51">
        <f t="shared" si="6"/>
        <v>371453.63800000004</v>
      </c>
      <c r="O28" s="51">
        <v>0</v>
      </c>
      <c r="P28" s="51">
        <v>0</v>
      </c>
      <c r="Q28" s="51">
        <v>0</v>
      </c>
      <c r="R28" s="51">
        <f>'виды ремонта'!I28</f>
        <v>371453.63800000004</v>
      </c>
      <c r="S28" s="52">
        <f>N28/K28</f>
        <v>586.35144119968436</v>
      </c>
      <c r="T28" s="52">
        <v>8865.7868839779003</v>
      </c>
      <c r="U28" s="53" t="s">
        <v>91</v>
      </c>
      <c r="W28" s="89"/>
      <c r="Y28" s="87"/>
    </row>
    <row r="29" spans="1:25" x14ac:dyDescent="0.25">
      <c r="A29" s="48">
        <v>3</v>
      </c>
      <c r="B29" s="64" t="s">
        <v>49</v>
      </c>
      <c r="C29" s="64" t="s">
        <v>50</v>
      </c>
      <c r="D29" s="65" t="s">
        <v>58</v>
      </c>
      <c r="E29" s="64" t="s">
        <v>59</v>
      </c>
      <c r="F29" s="64">
        <v>5</v>
      </c>
      <c r="G29" s="66"/>
      <c r="H29" s="66"/>
      <c r="I29" s="63">
        <v>1958</v>
      </c>
      <c r="J29" s="50">
        <v>417.8</v>
      </c>
      <c r="K29" s="51">
        <v>377</v>
      </c>
      <c r="L29" s="51">
        <v>377</v>
      </c>
      <c r="M29" s="52">
        <v>17</v>
      </c>
      <c r="N29" s="51">
        <f t="shared" si="6"/>
        <v>306082.11700000003</v>
      </c>
      <c r="O29" s="51">
        <v>0</v>
      </c>
      <c r="P29" s="51">
        <v>0</v>
      </c>
      <c r="Q29" s="51">
        <v>0</v>
      </c>
      <c r="R29" s="51">
        <f>'виды ремонта'!I29</f>
        <v>306082.11700000003</v>
      </c>
      <c r="S29" s="52">
        <f t="shared" ref="S29:S31" si="8">N29/K29</f>
        <v>811.88890450928386</v>
      </c>
      <c r="T29" s="52">
        <v>9500.8241591511942</v>
      </c>
      <c r="U29" s="53" t="s">
        <v>91</v>
      </c>
      <c r="W29" s="89"/>
      <c r="Y29" s="87"/>
    </row>
    <row r="30" spans="1:25" x14ac:dyDescent="0.25">
      <c r="A30" s="48">
        <v>4</v>
      </c>
      <c r="B30" s="64" t="s">
        <v>49</v>
      </c>
      <c r="C30" s="64" t="s">
        <v>50</v>
      </c>
      <c r="D30" s="65" t="s">
        <v>51</v>
      </c>
      <c r="E30" s="64" t="s">
        <v>88</v>
      </c>
      <c r="F30" s="64">
        <v>91</v>
      </c>
      <c r="G30" s="66"/>
      <c r="H30" s="66"/>
      <c r="I30" s="63">
        <v>1961</v>
      </c>
      <c r="J30" s="50">
        <v>1032.5</v>
      </c>
      <c r="K30" s="51">
        <v>635.1</v>
      </c>
      <c r="L30" s="51">
        <v>635.1</v>
      </c>
      <c r="M30" s="52">
        <v>27</v>
      </c>
      <c r="N30" s="51">
        <f t="shared" si="6"/>
        <v>2052451.497</v>
      </c>
      <c r="O30" s="51">
        <v>0</v>
      </c>
      <c r="P30" s="51">
        <v>0</v>
      </c>
      <c r="Q30" s="51">
        <v>0</v>
      </c>
      <c r="R30" s="51">
        <f>'виды ремонта'!I30</f>
        <v>2052451.497</v>
      </c>
      <c r="S30" s="52">
        <f t="shared" si="8"/>
        <v>3231.6981530467642</v>
      </c>
      <c r="T30" s="52">
        <v>12907.843103448276</v>
      </c>
      <c r="U30" s="53" t="s">
        <v>91</v>
      </c>
      <c r="W30" s="89"/>
      <c r="Y30" s="87"/>
    </row>
    <row r="31" spans="1:25" x14ac:dyDescent="0.25">
      <c r="A31" s="48">
        <v>5</v>
      </c>
      <c r="B31" s="64" t="s">
        <v>49</v>
      </c>
      <c r="C31" s="64" t="s">
        <v>50</v>
      </c>
      <c r="D31" s="65" t="s">
        <v>51</v>
      </c>
      <c r="E31" s="64" t="s">
        <v>73</v>
      </c>
      <c r="F31" s="64">
        <v>14</v>
      </c>
      <c r="G31" s="66"/>
      <c r="H31" s="66"/>
      <c r="I31" s="63">
        <v>1958</v>
      </c>
      <c r="J31" s="50">
        <v>496.2</v>
      </c>
      <c r="K31" s="51">
        <v>441.5</v>
      </c>
      <c r="L31" s="51">
        <v>408.9</v>
      </c>
      <c r="M31" s="52">
        <v>25</v>
      </c>
      <c r="N31" s="51">
        <f t="shared" si="6"/>
        <v>1490809.851</v>
      </c>
      <c r="O31" s="51">
        <v>0</v>
      </c>
      <c r="P31" s="51">
        <v>0</v>
      </c>
      <c r="Q31" s="51">
        <v>0</v>
      </c>
      <c r="R31" s="51">
        <f>'виды ремонта'!I31</f>
        <v>1490809.851</v>
      </c>
      <c r="S31" s="52">
        <f t="shared" si="8"/>
        <v>3376.6927542468857</v>
      </c>
      <c r="T31" s="52">
        <v>13991.327764439411</v>
      </c>
      <c r="U31" s="53" t="s">
        <v>91</v>
      </c>
      <c r="W31" s="89"/>
      <c r="Y31" s="87"/>
    </row>
    <row r="32" spans="1:25" x14ac:dyDescent="0.25">
      <c r="A32" s="48">
        <v>6</v>
      </c>
      <c r="B32" s="64" t="s">
        <v>49</v>
      </c>
      <c r="C32" s="64" t="s">
        <v>50</v>
      </c>
      <c r="D32" s="65" t="s">
        <v>51</v>
      </c>
      <c r="E32" s="64" t="s">
        <v>73</v>
      </c>
      <c r="F32" s="64">
        <v>5</v>
      </c>
      <c r="G32" s="66"/>
      <c r="H32" s="66"/>
      <c r="I32" s="63">
        <v>1968</v>
      </c>
      <c r="J32" s="50">
        <v>793.6</v>
      </c>
      <c r="K32" s="51">
        <v>727.8</v>
      </c>
      <c r="L32" s="51">
        <v>697.7</v>
      </c>
      <c r="M32" s="52">
        <v>25</v>
      </c>
      <c r="N32" s="51">
        <f t="shared" si="6"/>
        <v>395486.91</v>
      </c>
      <c r="O32" s="51">
        <v>0</v>
      </c>
      <c r="P32" s="51">
        <v>0</v>
      </c>
      <c r="Q32" s="51">
        <v>0</v>
      </c>
      <c r="R32" s="51">
        <f>'виды ремонта'!I32</f>
        <v>395486.91</v>
      </c>
      <c r="S32" s="52">
        <f t="shared" si="7"/>
        <v>543.40053586150043</v>
      </c>
      <c r="T32" s="52">
        <v>8818</v>
      </c>
      <c r="U32" s="53" t="s">
        <v>91</v>
      </c>
      <c r="W32" s="89"/>
      <c r="Y32" s="87"/>
    </row>
    <row r="33" spans="1:25" x14ac:dyDescent="0.25">
      <c r="A33" s="48">
        <v>7</v>
      </c>
      <c r="B33" s="64" t="s">
        <v>49</v>
      </c>
      <c r="C33" s="64" t="s">
        <v>50</v>
      </c>
      <c r="D33" s="65" t="s">
        <v>51</v>
      </c>
      <c r="E33" s="64" t="s">
        <v>73</v>
      </c>
      <c r="F33" s="64">
        <v>8</v>
      </c>
      <c r="G33" s="66"/>
      <c r="H33" s="66"/>
      <c r="I33" s="63">
        <v>1976</v>
      </c>
      <c r="J33" s="50">
        <v>1197</v>
      </c>
      <c r="K33" s="51">
        <v>736.5</v>
      </c>
      <c r="L33" s="51">
        <v>736.5</v>
      </c>
      <c r="M33" s="52">
        <v>34</v>
      </c>
      <c r="N33" s="51">
        <f t="shared" si="6"/>
        <v>397704.19</v>
      </c>
      <c r="O33" s="51">
        <v>0</v>
      </c>
      <c r="P33" s="51">
        <v>0</v>
      </c>
      <c r="Q33" s="51">
        <v>0</v>
      </c>
      <c r="R33" s="51">
        <f>'виды ремонта'!I33</f>
        <v>397704.19</v>
      </c>
      <c r="S33" s="52">
        <f>N33/K33</f>
        <v>539.99211133740664</v>
      </c>
      <c r="T33" s="52">
        <v>8680</v>
      </c>
      <c r="U33" s="53" t="s">
        <v>91</v>
      </c>
      <c r="W33" s="89"/>
      <c r="Y33" s="87"/>
    </row>
    <row r="34" spans="1:25" x14ac:dyDescent="0.25">
      <c r="A34" s="48">
        <v>8</v>
      </c>
      <c r="B34" s="64" t="s">
        <v>49</v>
      </c>
      <c r="C34" s="67" t="s">
        <v>50</v>
      </c>
      <c r="D34" s="65" t="s">
        <v>51</v>
      </c>
      <c r="E34" s="64" t="s">
        <v>73</v>
      </c>
      <c r="F34" s="64">
        <v>9</v>
      </c>
      <c r="G34" s="66"/>
      <c r="H34" s="66"/>
      <c r="I34" s="63">
        <v>1958</v>
      </c>
      <c r="J34" s="50">
        <v>493.1</v>
      </c>
      <c r="K34" s="51">
        <v>440.5</v>
      </c>
      <c r="L34" s="51">
        <v>440.5</v>
      </c>
      <c r="M34" s="52">
        <v>17</v>
      </c>
      <c r="N34" s="51">
        <f t="shared" ref="N34:N64" si="9">O34+P34+Q34+R34</f>
        <v>322265.71000000002</v>
      </c>
      <c r="O34" s="51">
        <v>0</v>
      </c>
      <c r="P34" s="51">
        <v>0</v>
      </c>
      <c r="Q34" s="51">
        <v>0</v>
      </c>
      <c r="R34" s="51">
        <f>'виды ремонта'!I34</f>
        <v>322265.71000000002</v>
      </c>
      <c r="S34" s="52">
        <f t="shared" si="7"/>
        <v>731.59071509648129</v>
      </c>
      <c r="T34" s="52">
        <v>10037.758767309875</v>
      </c>
      <c r="U34" s="53" t="s">
        <v>91</v>
      </c>
      <c r="W34" s="89"/>
      <c r="Y34" s="87"/>
    </row>
    <row r="35" spans="1:25" x14ac:dyDescent="0.25">
      <c r="A35" s="48">
        <v>9</v>
      </c>
      <c r="B35" s="64" t="s">
        <v>49</v>
      </c>
      <c r="C35" s="64" t="s">
        <v>50</v>
      </c>
      <c r="D35" s="65" t="s">
        <v>51</v>
      </c>
      <c r="E35" s="64" t="s">
        <v>54</v>
      </c>
      <c r="F35" s="64">
        <v>14</v>
      </c>
      <c r="G35" s="66"/>
      <c r="H35" s="66"/>
      <c r="I35" s="63">
        <v>1956</v>
      </c>
      <c r="J35" s="50">
        <v>422.9</v>
      </c>
      <c r="K35" s="51">
        <v>376.1</v>
      </c>
      <c r="L35" s="51">
        <v>376.1</v>
      </c>
      <c r="M35" s="52">
        <v>6</v>
      </c>
      <c r="N35" s="51">
        <f t="shared" si="9"/>
        <v>1301081.7320000001</v>
      </c>
      <c r="O35" s="51">
        <v>0</v>
      </c>
      <c r="P35" s="51">
        <v>0</v>
      </c>
      <c r="Q35" s="51">
        <v>0</v>
      </c>
      <c r="R35" s="51">
        <f>'виды ремонта'!I35</f>
        <v>1301081.7320000001</v>
      </c>
      <c r="S35" s="52">
        <f t="shared" si="7"/>
        <v>3459.4037011433129</v>
      </c>
      <c r="T35" s="52">
        <v>12728.626048923161</v>
      </c>
      <c r="U35" s="53" t="s">
        <v>91</v>
      </c>
      <c r="W35" s="89"/>
      <c r="Y35" s="87"/>
    </row>
    <row r="36" spans="1:25" x14ac:dyDescent="0.25">
      <c r="A36" s="48">
        <v>10</v>
      </c>
      <c r="B36" s="64" t="s">
        <v>49</v>
      </c>
      <c r="C36" s="64" t="s">
        <v>50</v>
      </c>
      <c r="D36" s="65" t="s">
        <v>51</v>
      </c>
      <c r="E36" s="64" t="s">
        <v>54</v>
      </c>
      <c r="F36" s="64">
        <v>84</v>
      </c>
      <c r="G36" s="66"/>
      <c r="H36" s="66"/>
      <c r="I36" s="63">
        <v>1968</v>
      </c>
      <c r="J36" s="50">
        <v>389.1</v>
      </c>
      <c r="K36" s="51">
        <v>355.6</v>
      </c>
      <c r="L36" s="51">
        <v>355.6</v>
      </c>
      <c r="M36" s="52">
        <v>16</v>
      </c>
      <c r="N36" s="51">
        <f t="shared" si="9"/>
        <v>300628.11900000001</v>
      </c>
      <c r="O36" s="51">
        <v>0</v>
      </c>
      <c r="P36" s="51">
        <v>0</v>
      </c>
      <c r="Q36" s="51">
        <v>0</v>
      </c>
      <c r="R36" s="51">
        <f>'виды ремонта'!I36</f>
        <v>300628.11900000001</v>
      </c>
      <c r="S36" s="52">
        <f t="shared" si="7"/>
        <v>845.41090832395946</v>
      </c>
      <c r="T36" s="52">
        <v>17242.770987064119</v>
      </c>
      <c r="U36" s="53" t="s">
        <v>91</v>
      </c>
      <c r="W36" s="89"/>
      <c r="Y36" s="87"/>
    </row>
    <row r="37" spans="1:25" x14ac:dyDescent="0.25">
      <c r="A37" s="48">
        <v>11</v>
      </c>
      <c r="B37" s="64" t="s">
        <v>52</v>
      </c>
      <c r="C37" s="64" t="s">
        <v>82</v>
      </c>
      <c r="D37" s="65" t="s">
        <v>83</v>
      </c>
      <c r="E37" s="64" t="s">
        <v>83</v>
      </c>
      <c r="F37" s="64">
        <v>1</v>
      </c>
      <c r="G37" s="66"/>
      <c r="H37" s="66"/>
      <c r="I37" s="63">
        <v>1957</v>
      </c>
      <c r="J37" s="50">
        <v>966.2</v>
      </c>
      <c r="K37" s="51">
        <v>893.3</v>
      </c>
      <c r="L37" s="51">
        <v>696.2</v>
      </c>
      <c r="M37" s="52">
        <v>33</v>
      </c>
      <c r="N37" s="51">
        <f t="shared" si="9"/>
        <v>2801500.429</v>
      </c>
      <c r="O37" s="51">
        <v>0</v>
      </c>
      <c r="P37" s="51">
        <v>0</v>
      </c>
      <c r="Q37" s="51">
        <v>0</v>
      </c>
      <c r="R37" s="51">
        <f>'виды ремонта'!I37</f>
        <v>2801500.429</v>
      </c>
      <c r="S37" s="52">
        <f t="shared" si="7"/>
        <v>3136.1249624986008</v>
      </c>
      <c r="T37" s="52">
        <v>13547</v>
      </c>
      <c r="U37" s="53" t="s">
        <v>91</v>
      </c>
      <c r="W37" s="89"/>
      <c r="Y37" s="87"/>
    </row>
    <row r="38" spans="1:25" x14ac:dyDescent="0.25">
      <c r="A38" s="48">
        <v>12</v>
      </c>
      <c r="B38" s="64" t="s">
        <v>52</v>
      </c>
      <c r="C38" s="64" t="s">
        <v>82</v>
      </c>
      <c r="D38" s="65" t="s">
        <v>83</v>
      </c>
      <c r="E38" s="64" t="s">
        <v>83</v>
      </c>
      <c r="F38" s="64">
        <v>3</v>
      </c>
      <c r="G38" s="66"/>
      <c r="H38" s="66"/>
      <c r="I38" s="63">
        <v>1958</v>
      </c>
      <c r="J38" s="50">
        <v>966.4</v>
      </c>
      <c r="K38" s="51">
        <v>892</v>
      </c>
      <c r="L38" s="51">
        <v>845.4</v>
      </c>
      <c r="M38" s="52">
        <v>39</v>
      </c>
      <c r="N38" s="51">
        <f t="shared" si="9"/>
        <v>2797729.0749999993</v>
      </c>
      <c r="O38" s="51">
        <v>0</v>
      </c>
      <c r="P38" s="51">
        <v>0</v>
      </c>
      <c r="Q38" s="51">
        <v>0</v>
      </c>
      <c r="R38" s="51">
        <f>'виды ремонта'!I38</f>
        <v>2797729.0749999993</v>
      </c>
      <c r="S38" s="52">
        <f t="shared" si="7"/>
        <v>3136.4675728699544</v>
      </c>
      <c r="T38" s="52">
        <v>13604</v>
      </c>
      <c r="U38" s="53" t="s">
        <v>91</v>
      </c>
      <c r="W38" s="89"/>
      <c r="Y38" s="87"/>
    </row>
    <row r="39" spans="1:25" x14ac:dyDescent="0.25">
      <c r="A39" s="48">
        <v>13</v>
      </c>
      <c r="B39" s="64" t="s">
        <v>52</v>
      </c>
      <c r="C39" s="64" t="s">
        <v>82</v>
      </c>
      <c r="D39" s="65" t="s">
        <v>83</v>
      </c>
      <c r="E39" s="64" t="s">
        <v>83</v>
      </c>
      <c r="F39" s="64">
        <v>4</v>
      </c>
      <c r="G39" s="66"/>
      <c r="H39" s="66"/>
      <c r="I39" s="63">
        <v>1959</v>
      </c>
      <c r="J39" s="50">
        <v>959.3</v>
      </c>
      <c r="K39" s="51">
        <v>897.3</v>
      </c>
      <c r="L39" s="51">
        <v>852.2</v>
      </c>
      <c r="M39" s="52">
        <v>36</v>
      </c>
      <c r="N39" s="51">
        <f t="shared" si="9"/>
        <v>438685.63399999996</v>
      </c>
      <c r="O39" s="51">
        <v>0</v>
      </c>
      <c r="P39" s="51">
        <v>0</v>
      </c>
      <c r="Q39" s="51">
        <v>0</v>
      </c>
      <c r="R39" s="51">
        <f>'виды ремонта'!I39</f>
        <v>438685.63399999996</v>
      </c>
      <c r="S39" s="52">
        <f t="shared" si="7"/>
        <v>488.89516772539838</v>
      </c>
      <c r="T39" s="52">
        <v>9542.4631672796168</v>
      </c>
      <c r="U39" s="53" t="s">
        <v>91</v>
      </c>
      <c r="W39" s="89"/>
      <c r="Y39" s="87"/>
    </row>
    <row r="40" spans="1:25" x14ac:dyDescent="0.25">
      <c r="A40" s="48">
        <v>14</v>
      </c>
      <c r="B40" s="64" t="s">
        <v>52</v>
      </c>
      <c r="C40" s="64" t="s">
        <v>55</v>
      </c>
      <c r="D40" s="65" t="s">
        <v>83</v>
      </c>
      <c r="E40" s="64" t="s">
        <v>83</v>
      </c>
      <c r="F40" s="64">
        <v>11</v>
      </c>
      <c r="G40" s="66"/>
      <c r="H40" s="66"/>
      <c r="I40" s="63">
        <v>1974</v>
      </c>
      <c r="J40" s="50">
        <v>1228.3</v>
      </c>
      <c r="K40" s="51">
        <v>1138.2</v>
      </c>
      <c r="L40" s="51">
        <v>1042.7</v>
      </c>
      <c r="M40" s="52">
        <v>53</v>
      </c>
      <c r="N40" s="51">
        <f t="shared" si="9"/>
        <v>3511965.5079999994</v>
      </c>
      <c r="O40" s="51">
        <v>0</v>
      </c>
      <c r="P40" s="51">
        <v>0</v>
      </c>
      <c r="Q40" s="51">
        <v>0</v>
      </c>
      <c r="R40" s="51">
        <f>'виды ремонта'!I40</f>
        <v>3511965.5079999994</v>
      </c>
      <c r="S40" s="52">
        <f t="shared" si="7"/>
        <v>3085.5434088912311</v>
      </c>
      <c r="T40" s="52">
        <v>12753.138752416095</v>
      </c>
      <c r="U40" s="53" t="s">
        <v>91</v>
      </c>
      <c r="W40" s="89"/>
      <c r="Y40" s="87"/>
    </row>
    <row r="41" spans="1:25" x14ac:dyDescent="0.25">
      <c r="A41" s="48">
        <v>15</v>
      </c>
      <c r="B41" s="64" t="s">
        <v>52</v>
      </c>
      <c r="C41" s="64" t="s">
        <v>55</v>
      </c>
      <c r="D41" s="65" t="s">
        <v>83</v>
      </c>
      <c r="E41" s="64" t="s">
        <v>83</v>
      </c>
      <c r="F41" s="64">
        <v>15</v>
      </c>
      <c r="G41" s="66"/>
      <c r="H41" s="66"/>
      <c r="I41" s="63">
        <v>1975</v>
      </c>
      <c r="J41" s="50">
        <v>1627.7</v>
      </c>
      <c r="K41" s="51">
        <v>1505.7</v>
      </c>
      <c r="L41" s="51">
        <v>1419.3</v>
      </c>
      <c r="M41" s="52">
        <v>55</v>
      </c>
      <c r="N41" s="51">
        <f t="shared" si="9"/>
        <v>4578098.2829999998</v>
      </c>
      <c r="O41" s="51">
        <v>0</v>
      </c>
      <c r="P41" s="51">
        <v>0</v>
      </c>
      <c r="Q41" s="51">
        <v>0</v>
      </c>
      <c r="R41" s="51">
        <f>'виды ремонта'!I41</f>
        <v>4578098.2829999998</v>
      </c>
      <c r="S41" s="52">
        <f t="shared" si="7"/>
        <v>3040.5115780035862</v>
      </c>
      <c r="T41" s="52">
        <v>12931</v>
      </c>
      <c r="U41" s="53" t="s">
        <v>91</v>
      </c>
      <c r="W41" s="89"/>
      <c r="Y41" s="87"/>
    </row>
    <row r="42" spans="1:25" ht="47.25" x14ac:dyDescent="0.25">
      <c r="A42" s="48">
        <v>16</v>
      </c>
      <c r="B42" s="64" t="s">
        <v>52</v>
      </c>
      <c r="C42" s="67" t="s">
        <v>60</v>
      </c>
      <c r="D42" s="65" t="s">
        <v>83</v>
      </c>
      <c r="E42" s="64" t="s">
        <v>83</v>
      </c>
      <c r="F42" s="64">
        <v>2</v>
      </c>
      <c r="G42" s="66"/>
      <c r="H42" s="66"/>
      <c r="I42" s="63">
        <v>1971</v>
      </c>
      <c r="J42" s="50">
        <v>792.1</v>
      </c>
      <c r="K42" s="51">
        <v>741.2</v>
      </c>
      <c r="L42" s="51">
        <v>741.2</v>
      </c>
      <c r="M42" s="52">
        <v>35</v>
      </c>
      <c r="N42" s="51">
        <f t="shared" si="9"/>
        <v>398902.03</v>
      </c>
      <c r="O42" s="51">
        <v>0</v>
      </c>
      <c r="P42" s="51">
        <v>0</v>
      </c>
      <c r="Q42" s="51">
        <v>0</v>
      </c>
      <c r="R42" s="51">
        <f>'виды ремонта'!I42</f>
        <v>398902.03</v>
      </c>
      <c r="S42" s="52">
        <f t="shared" si="7"/>
        <v>538.18406637884516</v>
      </c>
      <c r="T42" s="52">
        <v>8766.9559147328655</v>
      </c>
      <c r="U42" s="53" t="s">
        <v>91</v>
      </c>
      <c r="W42" s="89"/>
      <c r="Y42" s="87"/>
    </row>
    <row r="43" spans="1:25" x14ac:dyDescent="0.25">
      <c r="A43" s="48">
        <v>17</v>
      </c>
      <c r="B43" s="64" t="s">
        <v>76</v>
      </c>
      <c r="C43" s="64" t="s">
        <v>89</v>
      </c>
      <c r="D43" s="65" t="s">
        <v>83</v>
      </c>
      <c r="E43" s="64" t="s">
        <v>83</v>
      </c>
      <c r="F43" s="64">
        <v>47</v>
      </c>
      <c r="G43" s="66"/>
      <c r="H43" s="66"/>
      <c r="I43" s="63">
        <v>1983</v>
      </c>
      <c r="J43" s="50">
        <v>1373.4</v>
      </c>
      <c r="K43" s="51">
        <v>840.6</v>
      </c>
      <c r="L43" s="51">
        <v>659.6</v>
      </c>
      <c r="M43" s="52">
        <v>22</v>
      </c>
      <c r="N43" s="51">
        <f t="shared" si="9"/>
        <v>777140.85800000001</v>
      </c>
      <c r="O43" s="51">
        <v>0</v>
      </c>
      <c r="P43" s="51">
        <v>0</v>
      </c>
      <c r="Q43" s="51">
        <v>0</v>
      </c>
      <c r="R43" s="51">
        <f>'виды ремонта'!I43</f>
        <v>777140.85800000001</v>
      </c>
      <c r="S43" s="52">
        <f t="shared" si="7"/>
        <v>924.50732571972401</v>
      </c>
      <c r="T43" s="52">
        <v>6441.2915346181308</v>
      </c>
      <c r="U43" s="53" t="s">
        <v>91</v>
      </c>
      <c r="W43" s="89"/>
      <c r="Y43" s="87"/>
    </row>
    <row r="44" spans="1:25" x14ac:dyDescent="0.25">
      <c r="A44" s="48">
        <v>18</v>
      </c>
      <c r="B44" s="64" t="s">
        <v>76</v>
      </c>
      <c r="C44" s="67" t="s">
        <v>89</v>
      </c>
      <c r="D44" s="65" t="s">
        <v>83</v>
      </c>
      <c r="E44" s="64" t="s">
        <v>83</v>
      </c>
      <c r="F44" s="70">
        <v>53</v>
      </c>
      <c r="G44" s="66"/>
      <c r="H44" s="66"/>
      <c r="I44" s="63">
        <v>1976</v>
      </c>
      <c r="J44" s="50">
        <v>753.9</v>
      </c>
      <c r="K44" s="51">
        <v>579.79999999999995</v>
      </c>
      <c r="L44" s="51">
        <v>411.8</v>
      </c>
      <c r="M44" s="52">
        <v>16</v>
      </c>
      <c r="N44" s="51">
        <f t="shared" si="9"/>
        <v>601182.80899999989</v>
      </c>
      <c r="O44" s="51">
        <v>0</v>
      </c>
      <c r="P44" s="51">
        <v>0</v>
      </c>
      <c r="Q44" s="51">
        <v>0</v>
      </c>
      <c r="R44" s="51">
        <f>'виды ремонта'!I44</f>
        <v>601182.80899999989</v>
      </c>
      <c r="S44" s="52">
        <f t="shared" si="7"/>
        <v>1036.8796291824767</v>
      </c>
      <c r="T44" s="52">
        <v>10616.336762676785</v>
      </c>
      <c r="U44" s="53" t="s">
        <v>91</v>
      </c>
      <c r="W44" s="89"/>
      <c r="Y44" s="87"/>
    </row>
    <row r="45" spans="1:25" x14ac:dyDescent="0.25">
      <c r="A45" s="48">
        <v>19</v>
      </c>
      <c r="B45" s="64" t="s">
        <v>52</v>
      </c>
      <c r="C45" s="64" t="s">
        <v>55</v>
      </c>
      <c r="D45" s="65" t="s">
        <v>83</v>
      </c>
      <c r="E45" s="64" t="s">
        <v>83</v>
      </c>
      <c r="F45" s="64">
        <v>7</v>
      </c>
      <c r="G45" s="66"/>
      <c r="H45" s="66"/>
      <c r="I45" s="63">
        <v>1966</v>
      </c>
      <c r="J45" s="50">
        <v>739.2</v>
      </c>
      <c r="K45" s="51">
        <v>663.7</v>
      </c>
      <c r="L45" s="51">
        <v>575.9</v>
      </c>
      <c r="M45" s="52">
        <v>25</v>
      </c>
      <c r="N45" s="51">
        <f t="shared" si="9"/>
        <v>657788.94599999988</v>
      </c>
      <c r="O45" s="51">
        <v>0</v>
      </c>
      <c r="P45" s="51">
        <v>0</v>
      </c>
      <c r="Q45" s="51">
        <v>0</v>
      </c>
      <c r="R45" s="51">
        <f>'виды ремонта'!I45</f>
        <v>657788.94599999988</v>
      </c>
      <c r="S45" s="52">
        <f t="shared" si="7"/>
        <v>991.09378634925395</v>
      </c>
      <c r="T45" s="52">
        <v>8391.099234593943</v>
      </c>
      <c r="U45" s="53" t="s">
        <v>91</v>
      </c>
      <c r="W45" s="89"/>
      <c r="Y45" s="87"/>
    </row>
    <row r="46" spans="1:25" x14ac:dyDescent="0.25">
      <c r="A46" s="48">
        <v>20</v>
      </c>
      <c r="B46" s="64" t="s">
        <v>49</v>
      </c>
      <c r="C46" s="64" t="s">
        <v>50</v>
      </c>
      <c r="D46" s="65" t="s">
        <v>51</v>
      </c>
      <c r="E46" s="64" t="s">
        <v>88</v>
      </c>
      <c r="F46" s="64">
        <v>89</v>
      </c>
      <c r="G46" s="66"/>
      <c r="H46" s="66"/>
      <c r="I46" s="63">
        <v>1961</v>
      </c>
      <c r="J46" s="50">
        <v>1031.0999999999999</v>
      </c>
      <c r="K46" s="51">
        <v>637.29999999999995</v>
      </c>
      <c r="L46" s="51">
        <v>637.29999999999995</v>
      </c>
      <c r="M46" s="52">
        <v>30</v>
      </c>
      <c r="N46" s="51">
        <f t="shared" si="9"/>
        <v>1896411.6839999997</v>
      </c>
      <c r="O46" s="51">
        <v>0</v>
      </c>
      <c r="P46" s="51">
        <v>0</v>
      </c>
      <c r="Q46" s="51">
        <v>0</v>
      </c>
      <c r="R46" s="51">
        <f>'виды ремонта'!I46</f>
        <v>1896411.6839999997</v>
      </c>
      <c r="S46" s="52">
        <f t="shared" si="7"/>
        <v>2975.6969778754114</v>
      </c>
      <c r="T46" s="52">
        <v>8888.0541095245571</v>
      </c>
      <c r="U46" s="53" t="s">
        <v>91</v>
      </c>
      <c r="W46" s="89"/>
      <c r="Y46" s="87"/>
    </row>
    <row r="47" spans="1:25" x14ac:dyDescent="0.25">
      <c r="A47" s="48">
        <v>21</v>
      </c>
      <c r="B47" s="64" t="s">
        <v>49</v>
      </c>
      <c r="C47" s="64" t="s">
        <v>50</v>
      </c>
      <c r="D47" s="65" t="s">
        <v>51</v>
      </c>
      <c r="E47" s="64" t="s">
        <v>88</v>
      </c>
      <c r="F47" s="64">
        <v>93</v>
      </c>
      <c r="G47" s="66"/>
      <c r="H47" s="66"/>
      <c r="I47" s="63">
        <v>1960</v>
      </c>
      <c r="J47" s="50">
        <v>1029</v>
      </c>
      <c r="K47" s="51">
        <v>632.4</v>
      </c>
      <c r="L47" s="51">
        <v>590.20000000000005</v>
      </c>
      <c r="M47" s="52">
        <v>23</v>
      </c>
      <c r="N47" s="51">
        <f t="shared" si="9"/>
        <v>1883445.3929999997</v>
      </c>
      <c r="O47" s="51">
        <v>0</v>
      </c>
      <c r="P47" s="51">
        <v>0</v>
      </c>
      <c r="Q47" s="51">
        <v>0</v>
      </c>
      <c r="R47" s="51">
        <f>'виды ремонта'!I47</f>
        <v>1883445.3929999997</v>
      </c>
      <c r="S47" s="52">
        <f t="shared" si="7"/>
        <v>2978.2501470588231</v>
      </c>
      <c r="T47" s="52">
        <v>8925.9058159392789</v>
      </c>
      <c r="U47" s="53" t="s">
        <v>91</v>
      </c>
      <c r="W47" s="89"/>
      <c r="Y47" s="87"/>
    </row>
    <row r="48" spans="1:25" x14ac:dyDescent="0.25">
      <c r="A48" s="48">
        <v>22</v>
      </c>
      <c r="B48" s="64" t="s">
        <v>49</v>
      </c>
      <c r="C48" s="64" t="s">
        <v>50</v>
      </c>
      <c r="D48" s="65" t="s">
        <v>51</v>
      </c>
      <c r="E48" s="64" t="s">
        <v>73</v>
      </c>
      <c r="F48" s="64">
        <v>6</v>
      </c>
      <c r="G48" s="66"/>
      <c r="H48" s="66"/>
      <c r="I48" s="63">
        <v>1974</v>
      </c>
      <c r="J48" s="50">
        <v>1655.2</v>
      </c>
      <c r="K48" s="51">
        <v>1074.8</v>
      </c>
      <c r="L48" s="51">
        <v>1034.0999999999999</v>
      </c>
      <c r="M48" s="52">
        <v>41</v>
      </c>
      <c r="N48" s="51">
        <f t="shared" si="9"/>
        <v>3054116.2369999993</v>
      </c>
      <c r="O48" s="51">
        <v>0</v>
      </c>
      <c r="P48" s="51">
        <v>0</v>
      </c>
      <c r="Q48" s="51">
        <v>0</v>
      </c>
      <c r="R48" s="51">
        <f>'виды ремонта'!I48</f>
        <v>3054116.2369999993</v>
      </c>
      <c r="S48" s="52">
        <f t="shared" si="7"/>
        <v>2841.5670236323031</v>
      </c>
      <c r="T48" s="52">
        <v>8858.4025139560854</v>
      </c>
      <c r="U48" s="53" t="s">
        <v>91</v>
      </c>
      <c r="W48" s="89"/>
      <c r="Y48" s="87"/>
    </row>
    <row r="49" spans="1:25" x14ac:dyDescent="0.25">
      <c r="A49" s="48">
        <v>23</v>
      </c>
      <c r="B49" s="64" t="s">
        <v>49</v>
      </c>
      <c r="C49" s="64" t="s">
        <v>50</v>
      </c>
      <c r="D49" s="65" t="s">
        <v>58</v>
      </c>
      <c r="E49" s="64" t="s">
        <v>59</v>
      </c>
      <c r="F49" s="64">
        <v>4</v>
      </c>
      <c r="G49" s="66"/>
      <c r="H49" s="66"/>
      <c r="I49" s="63">
        <v>1952</v>
      </c>
      <c r="J49" s="50">
        <v>428.1</v>
      </c>
      <c r="K49" s="51">
        <v>381.7</v>
      </c>
      <c r="L49" s="51">
        <v>286.3</v>
      </c>
      <c r="M49" s="52">
        <v>17</v>
      </c>
      <c r="N49" s="51">
        <f t="shared" si="9"/>
        <v>3311746.889</v>
      </c>
      <c r="O49" s="51">
        <v>0</v>
      </c>
      <c r="P49" s="51">
        <v>0</v>
      </c>
      <c r="Q49" s="51">
        <v>0</v>
      </c>
      <c r="R49" s="51">
        <f>'виды ремонта'!I49</f>
        <v>3311746.889</v>
      </c>
      <c r="S49" s="52">
        <f t="shared" si="7"/>
        <v>8676.30832853026</v>
      </c>
      <c r="T49" s="52">
        <v>36328.180930049777</v>
      </c>
      <c r="U49" s="53" t="s">
        <v>91</v>
      </c>
      <c r="W49" s="89"/>
      <c r="Y49" s="87"/>
    </row>
    <row r="50" spans="1:25" x14ac:dyDescent="0.25">
      <c r="A50" s="48">
        <v>24</v>
      </c>
      <c r="B50" s="64" t="s">
        <v>49</v>
      </c>
      <c r="C50" s="64" t="s">
        <v>50</v>
      </c>
      <c r="D50" s="65" t="s">
        <v>51</v>
      </c>
      <c r="E50" s="64" t="s">
        <v>73</v>
      </c>
      <c r="F50" s="64">
        <v>15</v>
      </c>
      <c r="G50" s="55"/>
      <c r="H50" s="55"/>
      <c r="I50" s="48">
        <v>1955</v>
      </c>
      <c r="J50" s="51">
        <v>423</v>
      </c>
      <c r="K50" s="51">
        <v>373.4</v>
      </c>
      <c r="L50" s="51">
        <v>373.4</v>
      </c>
      <c r="M50" s="52">
        <v>16</v>
      </c>
      <c r="N50" s="51">
        <f t="shared" si="9"/>
        <v>6877223.7059999993</v>
      </c>
      <c r="O50" s="51">
        <v>0</v>
      </c>
      <c r="P50" s="51">
        <v>0</v>
      </c>
      <c r="Q50" s="51">
        <v>0</v>
      </c>
      <c r="R50" s="51">
        <f>'виды ремонта'!I50</f>
        <v>6877223.7059999993</v>
      </c>
      <c r="S50" s="52">
        <f t="shared" si="7"/>
        <v>18417.846025709692</v>
      </c>
      <c r="T50" s="52">
        <v>31013</v>
      </c>
      <c r="U50" s="53" t="s">
        <v>91</v>
      </c>
      <c r="W50" s="89"/>
      <c r="Y50" s="87"/>
    </row>
    <row r="51" spans="1:25" x14ac:dyDescent="0.25">
      <c r="A51" s="48">
        <v>25</v>
      </c>
      <c r="B51" s="70" t="s">
        <v>49</v>
      </c>
      <c r="C51" s="67" t="s">
        <v>50</v>
      </c>
      <c r="D51" s="65" t="s">
        <v>51</v>
      </c>
      <c r="E51" s="64" t="s">
        <v>73</v>
      </c>
      <c r="F51" s="70">
        <v>7</v>
      </c>
      <c r="G51" s="55"/>
      <c r="H51" s="55"/>
      <c r="I51" s="48">
        <v>1958</v>
      </c>
      <c r="J51" s="51">
        <v>496.5</v>
      </c>
      <c r="K51" s="51">
        <v>443.2</v>
      </c>
      <c r="L51" s="51">
        <v>443.2</v>
      </c>
      <c r="M51" s="52">
        <v>13</v>
      </c>
      <c r="N51" s="51">
        <f t="shared" si="9"/>
        <v>6571582.2529999996</v>
      </c>
      <c r="O51" s="51">
        <v>0</v>
      </c>
      <c r="P51" s="51">
        <v>0</v>
      </c>
      <c r="Q51" s="51">
        <v>0</v>
      </c>
      <c r="R51" s="51">
        <f>'виды ремонта'!I51</f>
        <v>6571582.2529999996</v>
      </c>
      <c r="S51" s="52">
        <f t="shared" si="7"/>
        <v>14827.577285649819</v>
      </c>
      <c r="T51" s="52">
        <v>26700.610250451267</v>
      </c>
      <c r="U51" s="53" t="s">
        <v>91</v>
      </c>
      <c r="W51" s="89"/>
      <c r="Y51" s="87"/>
    </row>
    <row r="52" spans="1:25" x14ac:dyDescent="0.25">
      <c r="A52" s="48">
        <v>26</v>
      </c>
      <c r="B52" s="64" t="s">
        <v>49</v>
      </c>
      <c r="C52" s="64" t="s">
        <v>53</v>
      </c>
      <c r="D52" s="65" t="s">
        <v>51</v>
      </c>
      <c r="E52" s="64" t="s">
        <v>84</v>
      </c>
      <c r="F52" s="64">
        <v>2</v>
      </c>
      <c r="G52" s="55"/>
      <c r="H52" s="55"/>
      <c r="I52" s="48">
        <v>1976</v>
      </c>
      <c r="J52" s="51">
        <v>442.9</v>
      </c>
      <c r="K52" s="51">
        <v>407.2</v>
      </c>
      <c r="L52" s="51">
        <v>347.4</v>
      </c>
      <c r="M52" s="52">
        <v>11</v>
      </c>
      <c r="N52" s="51">
        <f t="shared" si="9"/>
        <v>5465332.3000000007</v>
      </c>
      <c r="O52" s="51">
        <v>0</v>
      </c>
      <c r="P52" s="51">
        <v>0</v>
      </c>
      <c r="Q52" s="51">
        <v>0</v>
      </c>
      <c r="R52" s="51">
        <f>'виды ремонта'!I52</f>
        <v>5465332.3000000007</v>
      </c>
      <c r="S52" s="52">
        <f t="shared" si="7"/>
        <v>13421.739440078587</v>
      </c>
      <c r="T52" s="52">
        <v>19720.633600196466</v>
      </c>
      <c r="U52" s="53" t="s">
        <v>91</v>
      </c>
      <c r="W52" s="89"/>
      <c r="Y52" s="87"/>
    </row>
    <row r="53" spans="1:25" x14ac:dyDescent="0.25">
      <c r="A53" s="48">
        <v>27</v>
      </c>
      <c r="B53" s="64" t="s">
        <v>52</v>
      </c>
      <c r="C53" s="64" t="s">
        <v>53</v>
      </c>
      <c r="D53" s="65" t="s">
        <v>51</v>
      </c>
      <c r="E53" s="64" t="s">
        <v>75</v>
      </c>
      <c r="F53" s="64">
        <v>31</v>
      </c>
      <c r="G53" s="55"/>
      <c r="H53" s="55"/>
      <c r="I53" s="48">
        <v>1965</v>
      </c>
      <c r="J53" s="51">
        <v>366.4</v>
      </c>
      <c r="K53" s="51">
        <v>344.7</v>
      </c>
      <c r="L53" s="51">
        <v>173.2</v>
      </c>
      <c r="M53" s="52">
        <v>12</v>
      </c>
      <c r="N53" s="51">
        <f t="shared" si="9"/>
        <v>3045266.8149999999</v>
      </c>
      <c r="O53" s="51">
        <v>0</v>
      </c>
      <c r="P53" s="51">
        <v>0</v>
      </c>
      <c r="Q53" s="51">
        <v>0</v>
      </c>
      <c r="R53" s="51">
        <f>'виды ремонта'!I53</f>
        <v>3045266.8149999999</v>
      </c>
      <c r="S53" s="52">
        <f t="shared" si="7"/>
        <v>8834.5425442413689</v>
      </c>
      <c r="T53" s="52">
        <v>34146.810968958518</v>
      </c>
      <c r="U53" s="53" t="s">
        <v>91</v>
      </c>
      <c r="W53" s="89"/>
      <c r="Y53" s="87"/>
    </row>
    <row r="54" spans="1:25" x14ac:dyDescent="0.25">
      <c r="A54" s="48">
        <v>28</v>
      </c>
      <c r="B54" s="64" t="s">
        <v>52</v>
      </c>
      <c r="C54" s="64" t="s">
        <v>53</v>
      </c>
      <c r="D54" s="65" t="s">
        <v>51</v>
      </c>
      <c r="E54" s="64" t="s">
        <v>75</v>
      </c>
      <c r="F54" s="64">
        <v>33</v>
      </c>
      <c r="G54" s="55"/>
      <c r="H54" s="55"/>
      <c r="I54" s="48">
        <v>1965</v>
      </c>
      <c r="J54" s="51">
        <v>373.8</v>
      </c>
      <c r="K54" s="51">
        <v>344.4</v>
      </c>
      <c r="L54" s="51">
        <v>294.10000000000002</v>
      </c>
      <c r="M54" s="52">
        <v>16</v>
      </c>
      <c r="N54" s="51">
        <f t="shared" si="9"/>
        <v>3134426.1489999997</v>
      </c>
      <c r="O54" s="51">
        <v>0</v>
      </c>
      <c r="P54" s="51">
        <v>0</v>
      </c>
      <c r="Q54" s="51">
        <v>0</v>
      </c>
      <c r="R54" s="51">
        <f>'виды ремонта'!I54</f>
        <v>3134426.1489999997</v>
      </c>
      <c r="S54" s="52">
        <f t="shared" si="7"/>
        <v>9101.1212224157953</v>
      </c>
      <c r="T54" s="52">
        <v>35268.392784552845</v>
      </c>
      <c r="U54" s="53" t="s">
        <v>91</v>
      </c>
      <c r="W54" s="89"/>
      <c r="Y54" s="87"/>
    </row>
    <row r="55" spans="1:25" ht="50.25" customHeight="1" x14ac:dyDescent="0.25">
      <c r="A55" s="48">
        <v>29</v>
      </c>
      <c r="B55" s="64" t="s">
        <v>52</v>
      </c>
      <c r="C55" s="67" t="s">
        <v>92</v>
      </c>
      <c r="D55" s="65" t="s">
        <v>51</v>
      </c>
      <c r="E55" s="64" t="s">
        <v>71</v>
      </c>
      <c r="F55" s="64">
        <v>2</v>
      </c>
      <c r="G55" s="48"/>
      <c r="H55" s="48"/>
      <c r="I55" s="49">
        <v>1955</v>
      </c>
      <c r="J55" s="50">
        <v>430</v>
      </c>
      <c r="K55" s="51">
        <v>382</v>
      </c>
      <c r="L55" s="51">
        <v>382</v>
      </c>
      <c r="M55" s="52">
        <v>10</v>
      </c>
      <c r="N55" s="51">
        <f t="shared" si="9"/>
        <v>3189281.9749999996</v>
      </c>
      <c r="O55" s="51">
        <v>0</v>
      </c>
      <c r="P55" s="51">
        <v>0</v>
      </c>
      <c r="Q55" s="51">
        <v>0</v>
      </c>
      <c r="R55" s="51">
        <f>'виды ремонта'!I55</f>
        <v>3189281.9749999996</v>
      </c>
      <c r="S55" s="52">
        <f t="shared" si="7"/>
        <v>8348.9056937172772</v>
      </c>
      <c r="T55" s="52">
        <v>36540.977091623034</v>
      </c>
      <c r="U55" s="53" t="s">
        <v>91</v>
      </c>
      <c r="W55" s="89"/>
      <c r="Y55" s="87"/>
    </row>
    <row r="56" spans="1:25" x14ac:dyDescent="0.25">
      <c r="A56" s="48">
        <v>30</v>
      </c>
      <c r="B56" s="64" t="s">
        <v>52</v>
      </c>
      <c r="C56" s="64" t="s">
        <v>55</v>
      </c>
      <c r="D56" s="65" t="s">
        <v>83</v>
      </c>
      <c r="E56" s="64" t="s">
        <v>83</v>
      </c>
      <c r="F56" s="64">
        <v>9</v>
      </c>
      <c r="G56" s="48"/>
      <c r="H56" s="48"/>
      <c r="I56" s="49">
        <v>1971</v>
      </c>
      <c r="J56" s="50">
        <v>1935.7</v>
      </c>
      <c r="K56" s="51">
        <v>1780.5</v>
      </c>
      <c r="L56" s="51">
        <v>1603.3</v>
      </c>
      <c r="M56" s="52">
        <v>59</v>
      </c>
      <c r="N56" s="51">
        <f t="shared" si="9"/>
        <v>11790318.572999999</v>
      </c>
      <c r="O56" s="51">
        <v>0</v>
      </c>
      <c r="P56" s="51">
        <v>0</v>
      </c>
      <c r="Q56" s="51">
        <v>0</v>
      </c>
      <c r="R56" s="51">
        <f>'виды ремонта'!I56</f>
        <v>11790318.572999999</v>
      </c>
      <c r="S56" s="52">
        <f t="shared" si="7"/>
        <v>6621.9143909014319</v>
      </c>
      <c r="T56" s="52">
        <v>25120.063675372086</v>
      </c>
      <c r="U56" s="53" t="s">
        <v>91</v>
      </c>
      <c r="W56" s="89"/>
      <c r="Y56" s="87"/>
    </row>
    <row r="57" spans="1:25" x14ac:dyDescent="0.25">
      <c r="A57" s="48">
        <v>31</v>
      </c>
      <c r="B57" s="70" t="s">
        <v>49</v>
      </c>
      <c r="C57" s="64" t="s">
        <v>50</v>
      </c>
      <c r="D57" s="65" t="s">
        <v>58</v>
      </c>
      <c r="E57" s="64" t="s">
        <v>59</v>
      </c>
      <c r="F57" s="64">
        <v>3</v>
      </c>
      <c r="G57" s="48"/>
      <c r="H57" s="48"/>
      <c r="I57" s="49">
        <v>1952</v>
      </c>
      <c r="J57" s="50">
        <v>424.9</v>
      </c>
      <c r="K57" s="51">
        <v>379.6</v>
      </c>
      <c r="L57" s="51">
        <v>379.6</v>
      </c>
      <c r="M57" s="52">
        <v>16</v>
      </c>
      <c r="N57" s="51">
        <f t="shared" si="9"/>
        <v>794221.679</v>
      </c>
      <c r="O57" s="51">
        <v>0</v>
      </c>
      <c r="P57" s="51">
        <v>0</v>
      </c>
      <c r="Q57" s="51">
        <v>0</v>
      </c>
      <c r="R57" s="51">
        <f>'виды ремонта'!I57</f>
        <v>794221.679</v>
      </c>
      <c r="S57" s="52">
        <f t="shared" si="7"/>
        <v>2092.2594283456269</v>
      </c>
      <c r="T57" s="52">
        <v>13466.033516859854</v>
      </c>
      <c r="U57" s="53" t="s">
        <v>91</v>
      </c>
      <c r="W57" s="89"/>
      <c r="Y57" s="87"/>
    </row>
    <row r="58" spans="1:25" x14ac:dyDescent="0.25">
      <c r="A58" s="48">
        <v>32</v>
      </c>
      <c r="B58" s="70" t="s">
        <v>49</v>
      </c>
      <c r="C58" s="67" t="s">
        <v>50</v>
      </c>
      <c r="D58" s="65" t="s">
        <v>58</v>
      </c>
      <c r="E58" s="64" t="s">
        <v>59</v>
      </c>
      <c r="F58" s="70">
        <v>6</v>
      </c>
      <c r="G58" s="48"/>
      <c r="H58" s="48"/>
      <c r="I58" s="49">
        <v>1952</v>
      </c>
      <c r="J58" s="50">
        <v>424.4</v>
      </c>
      <c r="K58" s="51">
        <v>382.2</v>
      </c>
      <c r="L58" s="51">
        <v>382.2</v>
      </c>
      <c r="M58" s="52">
        <v>21</v>
      </c>
      <c r="N58" s="51">
        <f t="shared" si="9"/>
        <v>798223.19799999997</v>
      </c>
      <c r="O58" s="51">
        <v>0</v>
      </c>
      <c r="P58" s="51">
        <v>0</v>
      </c>
      <c r="Q58" s="51">
        <v>0</v>
      </c>
      <c r="R58" s="51">
        <f>'виды ремонта'!I58</f>
        <v>798223.19799999997</v>
      </c>
      <c r="S58" s="52">
        <f t="shared" si="7"/>
        <v>2088.4960701203559</v>
      </c>
      <c r="T58" s="52">
        <v>13463.713315018314</v>
      </c>
      <c r="U58" s="53" t="s">
        <v>91</v>
      </c>
      <c r="W58" s="89"/>
      <c r="Y58" s="87"/>
    </row>
    <row r="59" spans="1:25" x14ac:dyDescent="0.25">
      <c r="A59" s="48">
        <v>33</v>
      </c>
      <c r="B59" s="64" t="s">
        <v>49</v>
      </c>
      <c r="C59" s="64" t="s">
        <v>50</v>
      </c>
      <c r="D59" s="65" t="s">
        <v>51</v>
      </c>
      <c r="E59" s="64" t="s">
        <v>73</v>
      </c>
      <c r="F59" s="64">
        <v>17</v>
      </c>
      <c r="G59" s="48"/>
      <c r="H59" s="48"/>
      <c r="I59" s="49">
        <v>1953</v>
      </c>
      <c r="J59" s="50">
        <v>436.4</v>
      </c>
      <c r="K59" s="51">
        <v>392.1</v>
      </c>
      <c r="L59" s="51">
        <v>392.1</v>
      </c>
      <c r="M59" s="52">
        <v>17</v>
      </c>
      <c r="N59" s="51">
        <f t="shared" si="9"/>
        <v>813459.74800000002</v>
      </c>
      <c r="O59" s="51">
        <v>0</v>
      </c>
      <c r="P59" s="51">
        <v>0</v>
      </c>
      <c r="Q59" s="51">
        <v>0</v>
      </c>
      <c r="R59" s="51">
        <f>'виды ремонта'!I59</f>
        <v>813459.74800000002</v>
      </c>
      <c r="S59" s="52">
        <f t="shared" si="7"/>
        <v>2074.6231777607754</v>
      </c>
      <c r="T59" s="52">
        <v>13532.665105840348</v>
      </c>
      <c r="U59" s="53" t="s">
        <v>91</v>
      </c>
      <c r="W59" s="89"/>
      <c r="Y59" s="87"/>
    </row>
    <row r="60" spans="1:25" x14ac:dyDescent="0.25">
      <c r="A60" s="48">
        <v>34</v>
      </c>
      <c r="B60" s="64" t="s">
        <v>49</v>
      </c>
      <c r="C60" s="64" t="s">
        <v>50</v>
      </c>
      <c r="D60" s="65" t="s">
        <v>51</v>
      </c>
      <c r="E60" s="64" t="s">
        <v>73</v>
      </c>
      <c r="F60" s="64">
        <v>22</v>
      </c>
      <c r="G60" s="48"/>
      <c r="H60" s="48"/>
      <c r="I60" s="49">
        <v>1952</v>
      </c>
      <c r="J60" s="50">
        <v>436.6</v>
      </c>
      <c r="K60" s="51">
        <v>392.7</v>
      </c>
      <c r="L60" s="51">
        <v>392.7</v>
      </c>
      <c r="M60" s="52">
        <v>28</v>
      </c>
      <c r="N60" s="51">
        <f t="shared" si="9"/>
        <v>814383.17599999998</v>
      </c>
      <c r="O60" s="51">
        <v>0</v>
      </c>
      <c r="P60" s="51">
        <v>0</v>
      </c>
      <c r="Q60" s="51">
        <v>0</v>
      </c>
      <c r="R60" s="51">
        <f>'виды ремонта'!I60</f>
        <v>814383.17599999998</v>
      </c>
      <c r="S60" s="52">
        <f t="shared" si="7"/>
        <v>2073.804879042526</v>
      </c>
      <c r="T60" s="52">
        <v>13453.352248535777</v>
      </c>
      <c r="U60" s="53" t="s">
        <v>91</v>
      </c>
      <c r="W60" s="89"/>
      <c r="Y60" s="87"/>
    </row>
    <row r="61" spans="1:25" x14ac:dyDescent="0.25">
      <c r="A61" s="48">
        <v>35</v>
      </c>
      <c r="B61" s="64" t="s">
        <v>52</v>
      </c>
      <c r="C61" s="64" t="s">
        <v>55</v>
      </c>
      <c r="D61" s="65" t="s">
        <v>83</v>
      </c>
      <c r="E61" s="64" t="s">
        <v>83</v>
      </c>
      <c r="F61" s="64">
        <v>10</v>
      </c>
      <c r="G61" s="48"/>
      <c r="H61" s="48"/>
      <c r="I61" s="49">
        <v>1966</v>
      </c>
      <c r="J61" s="50">
        <v>679.1</v>
      </c>
      <c r="K61" s="51">
        <v>629.29999999999995</v>
      </c>
      <c r="L61" s="51">
        <v>599.70000000000005</v>
      </c>
      <c r="M61" s="52">
        <v>21</v>
      </c>
      <c r="N61" s="51">
        <f t="shared" si="9"/>
        <v>1178521.3459999999</v>
      </c>
      <c r="O61" s="51">
        <v>0</v>
      </c>
      <c r="P61" s="51">
        <v>0</v>
      </c>
      <c r="Q61" s="51">
        <v>0</v>
      </c>
      <c r="R61" s="51">
        <f>'виды ремонта'!I61</f>
        <v>1178521.3459999999</v>
      </c>
      <c r="S61" s="52">
        <f t="shared" si="7"/>
        <v>1872.7496361036071</v>
      </c>
      <c r="T61" s="52">
        <v>12700.948518989353</v>
      </c>
      <c r="U61" s="53" t="s">
        <v>91</v>
      </c>
      <c r="W61" s="89"/>
      <c r="Y61" s="87"/>
    </row>
    <row r="62" spans="1:25" x14ac:dyDescent="0.25">
      <c r="A62" s="48">
        <v>36</v>
      </c>
      <c r="B62" s="64" t="s">
        <v>52</v>
      </c>
      <c r="C62" s="64" t="s">
        <v>55</v>
      </c>
      <c r="D62" s="65" t="s">
        <v>83</v>
      </c>
      <c r="E62" s="64" t="s">
        <v>83</v>
      </c>
      <c r="F62" s="64">
        <v>12</v>
      </c>
      <c r="G62" s="48"/>
      <c r="H62" s="48"/>
      <c r="I62" s="49">
        <v>1970</v>
      </c>
      <c r="J62" s="50">
        <v>397</v>
      </c>
      <c r="K62" s="51">
        <v>366.6</v>
      </c>
      <c r="L62" s="51">
        <v>366.6</v>
      </c>
      <c r="M62" s="52">
        <v>16</v>
      </c>
      <c r="N62" s="51">
        <f t="shared" si="9"/>
        <v>774214.08799999999</v>
      </c>
      <c r="O62" s="51">
        <v>0</v>
      </c>
      <c r="P62" s="51">
        <v>0</v>
      </c>
      <c r="Q62" s="51">
        <v>0</v>
      </c>
      <c r="R62" s="51">
        <f>'виды ремонта'!I62</f>
        <v>774214.08799999999</v>
      </c>
      <c r="S62" s="52">
        <f t="shared" si="7"/>
        <v>2111.8769448990724</v>
      </c>
      <c r="T62" s="52">
        <v>12600.168551554831</v>
      </c>
      <c r="U62" s="53" t="s">
        <v>91</v>
      </c>
      <c r="W62" s="89"/>
      <c r="Y62" s="87"/>
    </row>
    <row r="63" spans="1:25" x14ac:dyDescent="0.25">
      <c r="A63" s="48">
        <v>37</v>
      </c>
      <c r="B63" s="64" t="s">
        <v>52</v>
      </c>
      <c r="C63" s="64" t="s">
        <v>55</v>
      </c>
      <c r="D63" s="65" t="s">
        <v>83</v>
      </c>
      <c r="E63" s="64" t="s">
        <v>83</v>
      </c>
      <c r="F63" s="64">
        <v>13</v>
      </c>
      <c r="G63" s="48"/>
      <c r="H63" s="48"/>
      <c r="I63" s="63">
        <v>1972</v>
      </c>
      <c r="J63" s="50">
        <v>1224.7</v>
      </c>
      <c r="K63" s="51">
        <v>1132.4000000000001</v>
      </c>
      <c r="L63" s="51">
        <v>1078.2</v>
      </c>
      <c r="M63" s="52">
        <v>27</v>
      </c>
      <c r="N63" s="51">
        <f t="shared" si="9"/>
        <v>1952815.1470000003</v>
      </c>
      <c r="O63" s="51">
        <v>0</v>
      </c>
      <c r="P63" s="51">
        <v>0</v>
      </c>
      <c r="Q63" s="51">
        <v>0</v>
      </c>
      <c r="R63" s="51">
        <f>'виды ремонта'!I63</f>
        <v>1952815.1470000003</v>
      </c>
      <c r="S63" s="52">
        <f t="shared" si="7"/>
        <v>1724.4923587071708</v>
      </c>
      <c r="T63" s="52">
        <v>12777.774881667256</v>
      </c>
      <c r="U63" s="53" t="s">
        <v>91</v>
      </c>
      <c r="W63" s="89"/>
      <c r="Y63" s="87"/>
    </row>
    <row r="64" spans="1:25" x14ac:dyDescent="0.25">
      <c r="A64" s="48">
        <v>38</v>
      </c>
      <c r="B64" s="64" t="s">
        <v>52</v>
      </c>
      <c r="C64" s="64" t="s">
        <v>55</v>
      </c>
      <c r="D64" s="65" t="s">
        <v>83</v>
      </c>
      <c r="E64" s="64" t="s">
        <v>83</v>
      </c>
      <c r="F64" s="64">
        <v>5</v>
      </c>
      <c r="G64" s="48"/>
      <c r="H64" s="48" t="s">
        <v>57</v>
      </c>
      <c r="I64" s="63">
        <v>1975</v>
      </c>
      <c r="J64" s="50">
        <v>1627.7</v>
      </c>
      <c r="K64" s="51">
        <v>1496.3</v>
      </c>
      <c r="L64" s="51">
        <v>1332.6</v>
      </c>
      <c r="M64" s="52">
        <v>55</v>
      </c>
      <c r="N64" s="51">
        <f t="shared" si="9"/>
        <v>2512873.8119999999</v>
      </c>
      <c r="O64" s="51">
        <v>0</v>
      </c>
      <c r="P64" s="51">
        <v>0</v>
      </c>
      <c r="Q64" s="51">
        <v>0</v>
      </c>
      <c r="R64" s="51">
        <f>'виды ремонта'!I64</f>
        <v>2512873.8119999999</v>
      </c>
      <c r="S64" s="52">
        <f t="shared" si="7"/>
        <v>1679.3917075452785</v>
      </c>
      <c r="T64" s="52">
        <v>12962.01870413687</v>
      </c>
      <c r="U64" s="53" t="s">
        <v>91</v>
      </c>
      <c r="W64" s="89"/>
      <c r="Y64" s="87"/>
    </row>
    <row r="65" spans="1:25" x14ac:dyDescent="0.25">
      <c r="A65" s="48">
        <v>39</v>
      </c>
      <c r="B65" s="64" t="s">
        <v>52</v>
      </c>
      <c r="C65" s="64" t="s">
        <v>55</v>
      </c>
      <c r="D65" s="65" t="s">
        <v>83</v>
      </c>
      <c r="E65" s="64" t="s">
        <v>83</v>
      </c>
      <c r="F65" s="64">
        <v>20</v>
      </c>
      <c r="G65" s="48"/>
      <c r="H65" s="48"/>
      <c r="I65" s="63">
        <v>1983</v>
      </c>
      <c r="J65" s="50">
        <v>4408.3999999999996</v>
      </c>
      <c r="K65" s="51">
        <v>3409.5</v>
      </c>
      <c r="L65" s="51">
        <v>3150</v>
      </c>
      <c r="M65" s="52">
        <v>120</v>
      </c>
      <c r="N65" s="51">
        <f t="shared" ref="N65" si="10">O65+P65+Q65+R65</f>
        <v>3157034.568</v>
      </c>
      <c r="O65" s="51">
        <v>0</v>
      </c>
      <c r="P65" s="51">
        <v>0</v>
      </c>
      <c r="Q65" s="51">
        <v>0</v>
      </c>
      <c r="R65" s="51">
        <f>'виды ремонта'!I65</f>
        <v>3157034.568</v>
      </c>
      <c r="S65" s="52">
        <f t="shared" si="7"/>
        <v>925.95235899692034</v>
      </c>
      <c r="T65" s="52">
        <v>8722.2037462971111</v>
      </c>
      <c r="U65" s="53" t="s">
        <v>91</v>
      </c>
      <c r="W65" s="89"/>
      <c r="Y65" s="87"/>
    </row>
    <row r="66" spans="1:25" x14ac:dyDescent="0.25">
      <c r="A66" s="103" t="s">
        <v>56</v>
      </c>
      <c r="B66" s="104"/>
      <c r="C66" s="104"/>
      <c r="D66" s="104"/>
      <c r="E66" s="104"/>
      <c r="F66" s="104"/>
      <c r="G66" s="104"/>
      <c r="H66" s="105"/>
      <c r="I66" s="55" t="s">
        <v>0</v>
      </c>
      <c r="J66" s="56">
        <f>SUM(J27:J65)</f>
        <v>34682.500000000007</v>
      </c>
      <c r="K66" s="56">
        <f t="shared" ref="K66:R66" si="11">SUM(K27:K65)</f>
        <v>28887.900000000005</v>
      </c>
      <c r="L66" s="56">
        <f t="shared" si="11"/>
        <v>26689.799999999996</v>
      </c>
      <c r="M66" s="57">
        <f t="shared" si="11"/>
        <v>1119</v>
      </c>
      <c r="N66" s="56">
        <f t="shared" si="11"/>
        <v>86886468.673000008</v>
      </c>
      <c r="O66" s="56">
        <f t="shared" si="11"/>
        <v>0</v>
      </c>
      <c r="P66" s="56">
        <f t="shared" si="11"/>
        <v>0</v>
      </c>
      <c r="Q66" s="56">
        <f t="shared" si="11"/>
        <v>0</v>
      </c>
      <c r="R66" s="56">
        <f t="shared" si="11"/>
        <v>86886468.673000008</v>
      </c>
      <c r="S66" s="56" t="s">
        <v>0</v>
      </c>
      <c r="T66" s="56" t="s">
        <v>0</v>
      </c>
      <c r="U66" s="58" t="s">
        <v>0</v>
      </c>
    </row>
    <row r="67" spans="1:25" x14ac:dyDescent="0.25">
      <c r="A67" s="106" t="s">
        <v>44</v>
      </c>
      <c r="B67" s="106"/>
      <c r="C67" s="106"/>
      <c r="D67" s="106"/>
      <c r="E67" s="106"/>
      <c r="F67" s="106"/>
      <c r="G67" s="106"/>
      <c r="H67" s="106"/>
      <c r="I67" s="106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</row>
    <row r="68" spans="1:25" x14ac:dyDescent="0.25">
      <c r="W68" s="88"/>
    </row>
    <row r="69" spans="1:25" x14ac:dyDescent="0.25">
      <c r="N69" s="89"/>
    </row>
  </sheetData>
  <mergeCells count="27">
    <mergeCell ref="A25:H25"/>
    <mergeCell ref="A14:H14"/>
    <mergeCell ref="I3:I6"/>
    <mergeCell ref="A66:H66"/>
    <mergeCell ref="A67:I67"/>
    <mergeCell ref="C4:C6"/>
    <mergeCell ref="K1:U1"/>
    <mergeCell ref="A2:U2"/>
    <mergeCell ref="A3:A6"/>
    <mergeCell ref="J3:J5"/>
    <mergeCell ref="K3:L3"/>
    <mergeCell ref="S3:S5"/>
    <mergeCell ref="T3:T5"/>
    <mergeCell ref="O4:R4"/>
    <mergeCell ref="B4:B6"/>
    <mergeCell ref="U3:U6"/>
    <mergeCell ref="N3:R3"/>
    <mergeCell ref="N4:N5"/>
    <mergeCell ref="B3:H3"/>
    <mergeCell ref="H4:H6"/>
    <mergeCell ref="G4:G6"/>
    <mergeCell ref="M3:M5"/>
    <mergeCell ref="K4:K5"/>
    <mergeCell ref="L4:L5"/>
    <mergeCell ref="F4:F6"/>
    <mergeCell ref="E4:E6"/>
    <mergeCell ref="D4:D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9" fitToHeight="5" orientation="landscape" horizontalDpi="300" verticalDpi="300" r:id="rId1"/>
  <rowBreaks count="1" manualBreakCount="1">
    <brk id="4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G72"/>
  <sheetViews>
    <sheetView view="pageBreakPreview" zoomScale="80" zoomScaleNormal="80" zoomScaleSheetLayoutView="80" workbookViewId="0">
      <selection activeCell="Z3" sqref="Z3:Z5"/>
    </sheetView>
  </sheetViews>
  <sheetFormatPr defaultRowHeight="17.25" x14ac:dyDescent="0.3"/>
  <cols>
    <col min="1" max="1" width="7.42578125" style="6" customWidth="1"/>
    <col min="2" max="2" width="9.5703125" style="7" customWidth="1"/>
    <col min="3" max="3" width="17" style="6" customWidth="1"/>
    <col min="4" max="4" width="11.140625" style="6" customWidth="1"/>
    <col min="5" max="5" width="21.140625" style="6" customWidth="1"/>
    <col min="6" max="6" width="4" style="6" customWidth="1"/>
    <col min="7" max="7" width="3" style="6" customWidth="1"/>
    <col min="8" max="8" width="3.28515625" style="6" customWidth="1"/>
    <col min="9" max="9" width="17.28515625" style="6" customWidth="1"/>
    <col min="10" max="10" width="14.5703125" style="6" customWidth="1"/>
    <col min="11" max="11" width="6.140625" style="6" customWidth="1"/>
    <col min="12" max="12" width="15.42578125" style="6" bestFit="1" customWidth="1"/>
    <col min="13" max="13" width="15.5703125" style="6" customWidth="1"/>
    <col min="14" max="14" width="5.7109375" style="6" customWidth="1"/>
    <col min="15" max="15" width="14.42578125" style="6" customWidth="1"/>
    <col min="16" max="17" width="5.5703125" style="6" customWidth="1"/>
    <col min="18" max="18" width="10" style="6" customWidth="1"/>
    <col min="19" max="19" width="16.28515625" style="6" customWidth="1"/>
    <col min="20" max="20" width="5.5703125" style="6" customWidth="1"/>
    <col min="21" max="21" width="6" style="6" customWidth="1"/>
    <col min="22" max="22" width="9.28515625" style="6" customWidth="1"/>
    <col min="23" max="23" width="14.7109375" style="6" customWidth="1"/>
    <col min="24" max="24" width="10.28515625" style="6" customWidth="1"/>
    <col min="25" max="25" width="15.5703125" style="6" customWidth="1"/>
    <col min="26" max="27" width="5.85546875" style="6" customWidth="1"/>
    <col min="28" max="28" width="5.5703125" style="6" customWidth="1"/>
    <col min="29" max="29" width="14.5703125" style="6" customWidth="1"/>
    <col min="30" max="30" width="14.42578125" style="6" customWidth="1"/>
    <col min="31" max="31" width="14.7109375" style="6" customWidth="1"/>
    <col min="32" max="32" width="9.140625" style="6"/>
    <col min="33" max="33" width="17.28515625" style="6" bestFit="1" customWidth="1"/>
    <col min="34" max="16384" width="9.140625" style="6"/>
  </cols>
  <sheetData>
    <row r="1" spans="1:33" ht="78" customHeight="1" x14ac:dyDescent="0.3">
      <c r="X1" s="107" t="s">
        <v>93</v>
      </c>
      <c r="Y1" s="107"/>
      <c r="Z1" s="107"/>
      <c r="AA1" s="107"/>
      <c r="AB1" s="107"/>
      <c r="AC1" s="107"/>
      <c r="AD1" s="107"/>
      <c r="AE1" s="107"/>
    </row>
    <row r="2" spans="1:33" ht="83.25" customHeight="1" x14ac:dyDescent="0.3">
      <c r="A2" s="125" t="s">
        <v>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</row>
    <row r="3" spans="1:33" ht="53.25" customHeight="1" x14ac:dyDescent="0.3">
      <c r="A3" s="117" t="s">
        <v>22</v>
      </c>
      <c r="B3" s="112" t="s">
        <v>43</v>
      </c>
      <c r="C3" s="112"/>
      <c r="D3" s="112"/>
      <c r="E3" s="112"/>
      <c r="F3" s="112"/>
      <c r="G3" s="112"/>
      <c r="H3" s="112"/>
      <c r="I3" s="117" t="s">
        <v>21</v>
      </c>
      <c r="J3" s="119" t="s">
        <v>34</v>
      </c>
      <c r="K3" s="119"/>
      <c r="L3" s="119"/>
      <c r="M3" s="119"/>
      <c r="N3" s="119"/>
      <c r="O3" s="119"/>
      <c r="P3" s="128" t="s">
        <v>65</v>
      </c>
      <c r="Q3" s="129"/>
      <c r="R3" s="116" t="s">
        <v>35</v>
      </c>
      <c r="S3" s="116"/>
      <c r="T3" s="112" t="s">
        <v>66</v>
      </c>
      <c r="U3" s="112"/>
      <c r="V3" s="112"/>
      <c r="W3" s="112"/>
      <c r="X3" s="116" t="s">
        <v>37</v>
      </c>
      <c r="Y3" s="116"/>
      <c r="Z3" s="113" t="s">
        <v>67</v>
      </c>
      <c r="AA3" s="116" t="s">
        <v>38</v>
      </c>
      <c r="AB3" s="116"/>
      <c r="AC3" s="113" t="s">
        <v>68</v>
      </c>
      <c r="AD3" s="116" t="s">
        <v>69</v>
      </c>
      <c r="AE3" s="116" t="s">
        <v>70</v>
      </c>
    </row>
    <row r="4" spans="1:33" ht="33.75" customHeight="1" x14ac:dyDescent="0.3">
      <c r="A4" s="118"/>
      <c r="B4" s="121" t="s">
        <v>25</v>
      </c>
      <c r="C4" s="121" t="s">
        <v>42</v>
      </c>
      <c r="D4" s="121" t="s">
        <v>39</v>
      </c>
      <c r="E4" s="121" t="s">
        <v>26</v>
      </c>
      <c r="F4" s="121" t="s">
        <v>27</v>
      </c>
      <c r="G4" s="121" t="s">
        <v>28</v>
      </c>
      <c r="H4" s="121" t="s">
        <v>29</v>
      </c>
      <c r="I4" s="118"/>
      <c r="J4" s="126" t="s">
        <v>62</v>
      </c>
      <c r="K4" s="126"/>
      <c r="L4" s="127" t="s">
        <v>64</v>
      </c>
      <c r="M4" s="127" t="s">
        <v>31</v>
      </c>
      <c r="N4" s="127" t="s">
        <v>33</v>
      </c>
      <c r="O4" s="127" t="s">
        <v>32</v>
      </c>
      <c r="P4" s="130"/>
      <c r="Q4" s="131"/>
      <c r="R4" s="116"/>
      <c r="S4" s="116"/>
      <c r="T4" s="108" t="s">
        <v>36</v>
      </c>
      <c r="U4" s="109"/>
      <c r="V4" s="108" t="s">
        <v>45</v>
      </c>
      <c r="W4" s="109"/>
      <c r="X4" s="116"/>
      <c r="Y4" s="116"/>
      <c r="Z4" s="114"/>
      <c r="AA4" s="116"/>
      <c r="AB4" s="116"/>
      <c r="AC4" s="114"/>
      <c r="AD4" s="116"/>
      <c r="AE4" s="116"/>
    </row>
    <row r="5" spans="1:33" ht="163.5" customHeight="1" x14ac:dyDescent="0.3">
      <c r="A5" s="118"/>
      <c r="B5" s="122"/>
      <c r="C5" s="122"/>
      <c r="D5" s="122"/>
      <c r="E5" s="122"/>
      <c r="F5" s="122"/>
      <c r="G5" s="122"/>
      <c r="H5" s="122"/>
      <c r="I5" s="118"/>
      <c r="J5" s="71" t="s">
        <v>63</v>
      </c>
      <c r="K5" s="71" t="s">
        <v>30</v>
      </c>
      <c r="L5" s="127"/>
      <c r="M5" s="127"/>
      <c r="N5" s="127"/>
      <c r="O5" s="127"/>
      <c r="P5" s="132"/>
      <c r="Q5" s="133"/>
      <c r="R5" s="116"/>
      <c r="S5" s="116"/>
      <c r="T5" s="110"/>
      <c r="U5" s="111"/>
      <c r="V5" s="110"/>
      <c r="W5" s="111"/>
      <c r="X5" s="116"/>
      <c r="Y5" s="116"/>
      <c r="Z5" s="115"/>
      <c r="AA5" s="116"/>
      <c r="AB5" s="116"/>
      <c r="AC5" s="115"/>
      <c r="AD5" s="116"/>
      <c r="AE5" s="116"/>
    </row>
    <row r="6" spans="1:33" ht="31.5" customHeight="1" x14ac:dyDescent="0.3">
      <c r="A6" s="134"/>
      <c r="B6" s="123"/>
      <c r="C6" s="123"/>
      <c r="D6" s="123"/>
      <c r="E6" s="123"/>
      <c r="F6" s="123"/>
      <c r="G6" s="123"/>
      <c r="H6" s="123"/>
      <c r="I6" s="43" t="s">
        <v>2</v>
      </c>
      <c r="J6" s="43" t="s">
        <v>2</v>
      </c>
      <c r="K6" s="43" t="s">
        <v>2</v>
      </c>
      <c r="L6" s="43" t="s">
        <v>2</v>
      </c>
      <c r="M6" s="43" t="s">
        <v>2</v>
      </c>
      <c r="N6" s="43" t="s">
        <v>2</v>
      </c>
      <c r="O6" s="43" t="s">
        <v>2</v>
      </c>
      <c r="P6" s="43" t="s">
        <v>20</v>
      </c>
      <c r="Q6" s="43" t="s">
        <v>2</v>
      </c>
      <c r="R6" s="43" t="s">
        <v>19</v>
      </c>
      <c r="S6" s="43" t="s">
        <v>2</v>
      </c>
      <c r="T6" s="43" t="s">
        <v>4</v>
      </c>
      <c r="U6" s="43" t="s">
        <v>2</v>
      </c>
      <c r="V6" s="43" t="s">
        <v>4</v>
      </c>
      <c r="W6" s="43" t="s">
        <v>2</v>
      </c>
      <c r="X6" s="43" t="s">
        <v>4</v>
      </c>
      <c r="Y6" s="43" t="s">
        <v>2</v>
      </c>
      <c r="Z6" s="43" t="s">
        <v>2</v>
      </c>
      <c r="AA6" s="43" t="s">
        <v>72</v>
      </c>
      <c r="AB6" s="43" t="s">
        <v>2</v>
      </c>
      <c r="AC6" s="43" t="s">
        <v>2</v>
      </c>
      <c r="AD6" s="43" t="s">
        <v>2</v>
      </c>
      <c r="AE6" s="43" t="s">
        <v>2</v>
      </c>
    </row>
    <row r="7" spans="1:33" ht="17.25" customHeight="1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</row>
    <row r="8" spans="1:33" x14ac:dyDescent="0.3">
      <c r="A8" s="82">
        <f>'перечень МКД'!A8</f>
        <v>2026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3" ht="18.75" x14ac:dyDescent="0.3">
      <c r="A9" s="38">
        <f>'перечень МКД'!A9</f>
        <v>1</v>
      </c>
      <c r="B9" s="72" t="s">
        <v>49</v>
      </c>
      <c r="C9" s="72" t="s">
        <v>50</v>
      </c>
      <c r="D9" s="73" t="s">
        <v>51</v>
      </c>
      <c r="E9" s="74" t="s">
        <v>77</v>
      </c>
      <c r="F9" s="81">
        <v>9</v>
      </c>
      <c r="G9" s="75"/>
      <c r="H9" s="75"/>
      <c r="I9" s="76">
        <f>J9+K9+L9+M9+N9+O9+Q9+S9+U9+W9+Y9+Z9+AB9+AC9+AE9</f>
        <v>11556069.9</v>
      </c>
      <c r="J9" s="68"/>
      <c r="K9" s="68"/>
      <c r="L9" s="68"/>
      <c r="M9" s="68"/>
      <c r="N9" s="68"/>
      <c r="O9" s="68"/>
      <c r="P9" s="77"/>
      <c r="Q9" s="68"/>
      <c r="R9" s="78">
        <v>722</v>
      </c>
      <c r="S9" s="76">
        <v>10417420.32</v>
      </c>
      <c r="T9" s="68"/>
      <c r="U9" s="68"/>
      <c r="V9" s="68">
        <v>176.8</v>
      </c>
      <c r="W9" s="68">
        <v>690930.86</v>
      </c>
      <c r="X9" s="79"/>
      <c r="Y9" s="76"/>
      <c r="Z9" s="76"/>
      <c r="AA9" s="80"/>
      <c r="AB9" s="80"/>
      <c r="AC9" s="76">
        <v>210000</v>
      </c>
      <c r="AD9" s="76"/>
      <c r="AE9" s="76">
        <f>ROUND((J9+K9+L9+M9+N9+O9+Q9+S9+U9+W9+Y9+Z9+AB9+AD9)*2.14/100,2)</f>
        <v>237718.72</v>
      </c>
    </row>
    <row r="10" spans="1:33" ht="18.75" x14ac:dyDescent="0.3">
      <c r="A10" s="38">
        <f>'перечень МКД'!A10</f>
        <v>2</v>
      </c>
      <c r="B10" s="10" t="s">
        <v>49</v>
      </c>
      <c r="C10" s="10" t="s">
        <v>50</v>
      </c>
      <c r="D10" s="10" t="s">
        <v>51</v>
      </c>
      <c r="E10" s="10" t="s">
        <v>54</v>
      </c>
      <c r="F10" s="11">
        <v>34</v>
      </c>
      <c r="G10" s="12"/>
      <c r="H10" s="12"/>
      <c r="I10" s="76">
        <f t="shared" ref="I10:I13" si="0">J10+K10+L10+M10+N10+O10+Q10+S10+U10+W10+Y10+Z10+AB10+AC10+AE10</f>
        <v>3607862.21</v>
      </c>
      <c r="J10" s="13"/>
      <c r="K10" s="13"/>
      <c r="L10" s="13"/>
      <c r="M10" s="13"/>
      <c r="N10" s="13"/>
      <c r="O10" s="13"/>
      <c r="P10" s="14"/>
      <c r="Q10" s="13"/>
      <c r="R10" s="15"/>
      <c r="S10" s="1"/>
      <c r="T10" s="13"/>
      <c r="U10" s="13"/>
      <c r="V10" s="13"/>
      <c r="W10" s="13"/>
      <c r="X10" s="15">
        <v>381.1</v>
      </c>
      <c r="Y10" s="15">
        <v>3326671.44</v>
      </c>
      <c r="Z10" s="15"/>
      <c r="AA10" s="16"/>
      <c r="AB10" s="16"/>
      <c r="AC10" s="76">
        <v>210000</v>
      </c>
      <c r="AD10" s="15"/>
      <c r="AE10" s="76">
        <f t="shared" ref="AE10:AE13" si="1">ROUND((J10+K10+L10+M10+N10+O10+Q10+S10+U10+W10+Y10+Z10+AB10+AD10)*2.14/100,2)</f>
        <v>71190.77</v>
      </c>
    </row>
    <row r="11" spans="1:33" ht="18.75" x14ac:dyDescent="0.3">
      <c r="A11" s="38">
        <f>'перечень МКД'!A11</f>
        <v>3</v>
      </c>
      <c r="B11" s="10" t="s">
        <v>49</v>
      </c>
      <c r="C11" s="10" t="s">
        <v>50</v>
      </c>
      <c r="D11" s="10" t="s">
        <v>51</v>
      </c>
      <c r="E11" s="10" t="s">
        <v>54</v>
      </c>
      <c r="F11" s="11">
        <v>24</v>
      </c>
      <c r="G11" s="12"/>
      <c r="H11" s="12"/>
      <c r="I11" s="76">
        <f t="shared" si="0"/>
        <v>606724.84</v>
      </c>
      <c r="J11" s="13"/>
      <c r="K11" s="13"/>
      <c r="L11" s="13"/>
      <c r="M11" s="13"/>
      <c r="N11" s="13"/>
      <c r="O11" s="13"/>
      <c r="P11" s="14"/>
      <c r="Q11" s="13"/>
      <c r="R11" s="15"/>
      <c r="S11" s="15"/>
      <c r="T11" s="13"/>
      <c r="U11" s="13"/>
      <c r="V11" s="13">
        <v>152</v>
      </c>
      <c r="W11" s="13">
        <v>594012.96</v>
      </c>
      <c r="X11" s="40"/>
      <c r="Y11" s="15"/>
      <c r="Z11" s="15"/>
      <c r="AA11" s="16"/>
      <c r="AB11" s="16"/>
      <c r="AC11" s="16"/>
      <c r="AD11" s="15"/>
      <c r="AE11" s="76">
        <f t="shared" si="1"/>
        <v>12711.88</v>
      </c>
    </row>
    <row r="12" spans="1:33" ht="18.75" x14ac:dyDescent="0.3">
      <c r="A12" s="38">
        <f>'перечень МКД'!A12</f>
        <v>4</v>
      </c>
      <c r="B12" s="10" t="s">
        <v>49</v>
      </c>
      <c r="C12" s="10" t="s">
        <v>50</v>
      </c>
      <c r="D12" s="10" t="s">
        <v>51</v>
      </c>
      <c r="E12" s="10" t="s">
        <v>73</v>
      </c>
      <c r="F12" s="11">
        <v>10</v>
      </c>
      <c r="G12" s="11"/>
      <c r="H12" s="11"/>
      <c r="I12" s="76">
        <f t="shared" si="0"/>
        <v>2841687.6100000003</v>
      </c>
      <c r="J12" s="13"/>
      <c r="K12" s="13"/>
      <c r="L12" s="13"/>
      <c r="M12" s="13">
        <v>1860410.39</v>
      </c>
      <c r="N12" s="13"/>
      <c r="O12" s="13">
        <v>716139.06</v>
      </c>
      <c r="P12" s="14"/>
      <c r="Q12" s="13"/>
      <c r="R12" s="15"/>
      <c r="S12" s="15"/>
      <c r="T12" s="13"/>
      <c r="U12" s="13"/>
      <c r="V12" s="13"/>
      <c r="W12" s="13"/>
      <c r="X12" s="40"/>
      <c r="Y12" s="15"/>
      <c r="Z12" s="15"/>
      <c r="AA12" s="16"/>
      <c r="AB12" s="16"/>
      <c r="AC12" s="16">
        <v>210000</v>
      </c>
      <c r="AD12" s="15"/>
      <c r="AE12" s="76">
        <f t="shared" si="1"/>
        <v>55138.16</v>
      </c>
    </row>
    <row r="13" spans="1:33" ht="18.75" x14ac:dyDescent="0.3">
      <c r="A13" s="38">
        <f>'перечень МКД'!A13</f>
        <v>5</v>
      </c>
      <c r="B13" s="10" t="s">
        <v>49</v>
      </c>
      <c r="C13" s="10" t="s">
        <v>50</v>
      </c>
      <c r="D13" s="10" t="s">
        <v>51</v>
      </c>
      <c r="E13" s="10" t="s">
        <v>77</v>
      </c>
      <c r="F13" s="11">
        <v>36</v>
      </c>
      <c r="G13" s="12"/>
      <c r="H13" s="12"/>
      <c r="I13" s="76">
        <f t="shared" si="0"/>
        <v>10094999.43</v>
      </c>
      <c r="J13" s="13"/>
      <c r="K13" s="13"/>
      <c r="L13" s="13"/>
      <c r="M13" s="13"/>
      <c r="N13" s="13"/>
      <c r="O13" s="13"/>
      <c r="P13" s="14"/>
      <c r="Q13" s="13"/>
      <c r="R13" s="42">
        <v>641.9</v>
      </c>
      <c r="S13" s="15">
        <v>9261692.6600000001</v>
      </c>
      <c r="T13" s="13"/>
      <c r="U13" s="13"/>
      <c r="V13" s="13">
        <v>106.5</v>
      </c>
      <c r="W13" s="13">
        <v>416199.87</v>
      </c>
      <c r="X13" s="40"/>
      <c r="Y13" s="15"/>
      <c r="Z13" s="1"/>
      <c r="AA13" s="16"/>
      <c r="AB13" s="16"/>
      <c r="AC13" s="16">
        <v>210000</v>
      </c>
      <c r="AD13" s="15"/>
      <c r="AE13" s="76">
        <f t="shared" si="1"/>
        <v>207106.9</v>
      </c>
    </row>
    <row r="14" spans="1:33" x14ac:dyDescent="0.3">
      <c r="A14" s="120" t="s">
        <v>78</v>
      </c>
      <c r="B14" s="120"/>
      <c r="C14" s="120"/>
      <c r="D14" s="120"/>
      <c r="E14" s="120"/>
      <c r="F14" s="120"/>
      <c r="G14" s="120"/>
      <c r="H14" s="120"/>
      <c r="I14" s="17">
        <f t="shared" ref="I14:AD14" si="2">SUM(I9:I13)</f>
        <v>28707343.989999998</v>
      </c>
      <c r="J14" s="17">
        <f t="shared" si="2"/>
        <v>0</v>
      </c>
      <c r="K14" s="17">
        <f t="shared" si="2"/>
        <v>0</v>
      </c>
      <c r="L14" s="59">
        <f t="shared" si="2"/>
        <v>0</v>
      </c>
      <c r="M14" s="59">
        <f t="shared" si="2"/>
        <v>1860410.39</v>
      </c>
      <c r="N14" s="59">
        <f t="shared" si="2"/>
        <v>0</v>
      </c>
      <c r="O14" s="59">
        <f t="shared" si="2"/>
        <v>716139.06</v>
      </c>
      <c r="P14" s="59">
        <f t="shared" si="2"/>
        <v>0</v>
      </c>
      <c r="Q14" s="59">
        <f t="shared" si="2"/>
        <v>0</v>
      </c>
      <c r="R14" s="59">
        <f t="shared" si="2"/>
        <v>1363.9</v>
      </c>
      <c r="S14" s="17">
        <f t="shared" si="2"/>
        <v>19679112.98</v>
      </c>
      <c r="T14" s="59">
        <f t="shared" si="2"/>
        <v>0</v>
      </c>
      <c r="U14" s="59">
        <f t="shared" si="2"/>
        <v>0</v>
      </c>
      <c r="V14" s="17">
        <f t="shared" si="2"/>
        <v>435.3</v>
      </c>
      <c r="W14" s="17">
        <f t="shared" si="2"/>
        <v>1701143.69</v>
      </c>
      <c r="X14" s="17">
        <f t="shared" si="2"/>
        <v>381.1</v>
      </c>
      <c r="Y14" s="17">
        <f t="shared" si="2"/>
        <v>3326671.44</v>
      </c>
      <c r="Z14" s="59">
        <f t="shared" si="2"/>
        <v>0</v>
      </c>
      <c r="AA14" s="59">
        <f t="shared" si="2"/>
        <v>0</v>
      </c>
      <c r="AB14" s="59">
        <f t="shared" si="2"/>
        <v>0</v>
      </c>
      <c r="AC14" s="17">
        <f t="shared" si="2"/>
        <v>840000</v>
      </c>
      <c r="AD14" s="17">
        <f t="shared" si="2"/>
        <v>0</v>
      </c>
      <c r="AE14" s="17">
        <f>SUM(AE9:AE13)</f>
        <v>583866.43000000005</v>
      </c>
      <c r="AG14" s="20"/>
    </row>
    <row r="15" spans="1:33" x14ac:dyDescent="0.3">
      <c r="A15" s="82">
        <v>2027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3" ht="20.25" customHeight="1" x14ac:dyDescent="0.3">
      <c r="A16" s="38">
        <v>1</v>
      </c>
      <c r="B16" s="72" t="s">
        <v>49</v>
      </c>
      <c r="C16" s="72" t="s">
        <v>50</v>
      </c>
      <c r="D16" s="73" t="s">
        <v>58</v>
      </c>
      <c r="E16" s="74" t="s">
        <v>59</v>
      </c>
      <c r="F16" s="81">
        <v>1</v>
      </c>
      <c r="G16" s="90"/>
      <c r="H16" s="90"/>
      <c r="I16" s="76">
        <v>10758382.827</v>
      </c>
      <c r="J16" s="68"/>
      <c r="K16" s="68"/>
      <c r="L16" s="68">
        <v>542443.66</v>
      </c>
      <c r="M16" s="68"/>
      <c r="N16" s="68"/>
      <c r="O16" s="68">
        <v>694940.5</v>
      </c>
      <c r="P16" s="77"/>
      <c r="Q16" s="68"/>
      <c r="R16" s="78">
        <v>630</v>
      </c>
      <c r="S16" s="76">
        <v>9089992.7999999989</v>
      </c>
      <c r="T16" s="68"/>
      <c r="U16" s="68"/>
      <c r="V16" s="68"/>
      <c r="W16" s="68"/>
      <c r="X16" s="76"/>
      <c r="Y16" s="76"/>
      <c r="Z16" s="76"/>
      <c r="AA16" s="80"/>
      <c r="AB16" s="80"/>
      <c r="AC16" s="76">
        <v>210000</v>
      </c>
      <c r="AD16" s="76"/>
      <c r="AE16" s="76">
        <v>221005.867</v>
      </c>
    </row>
    <row r="17" spans="1:33" ht="22.5" customHeight="1" x14ac:dyDescent="0.3">
      <c r="A17" s="38">
        <v>2</v>
      </c>
      <c r="B17" s="10" t="s">
        <v>49</v>
      </c>
      <c r="C17" s="10" t="s">
        <v>50</v>
      </c>
      <c r="D17" s="10" t="s">
        <v>58</v>
      </c>
      <c r="E17" s="10" t="s">
        <v>59</v>
      </c>
      <c r="F17" s="11">
        <v>2</v>
      </c>
      <c r="G17" s="90"/>
      <c r="H17" s="90"/>
      <c r="I17" s="76">
        <v>10626948.339999998</v>
      </c>
      <c r="J17" s="68"/>
      <c r="K17" s="68"/>
      <c r="L17" s="68">
        <v>486032.68999999994</v>
      </c>
      <c r="M17" s="68"/>
      <c r="N17" s="68"/>
      <c r="O17" s="68">
        <v>622670.75</v>
      </c>
      <c r="P17" s="77"/>
      <c r="Q17" s="68"/>
      <c r="R17" s="78">
        <v>630</v>
      </c>
      <c r="S17" s="76">
        <v>9089992.7999999989</v>
      </c>
      <c r="T17" s="68"/>
      <c r="U17" s="68"/>
      <c r="V17" s="68"/>
      <c r="W17" s="68"/>
      <c r="X17" s="76"/>
      <c r="Y17" s="76"/>
      <c r="Z17" s="76"/>
      <c r="AA17" s="80"/>
      <c r="AB17" s="80"/>
      <c r="AC17" s="76">
        <v>210000</v>
      </c>
      <c r="AD17" s="76"/>
      <c r="AE17" s="76">
        <v>218252.1</v>
      </c>
    </row>
    <row r="18" spans="1:33" ht="20.25" customHeight="1" x14ac:dyDescent="0.3">
      <c r="A18" s="38">
        <v>3</v>
      </c>
      <c r="B18" s="10" t="s">
        <v>49</v>
      </c>
      <c r="C18" s="10" t="s">
        <v>82</v>
      </c>
      <c r="D18" s="10" t="s">
        <v>83</v>
      </c>
      <c r="E18" s="10" t="s">
        <v>83</v>
      </c>
      <c r="F18" s="11">
        <v>2</v>
      </c>
      <c r="G18" s="90"/>
      <c r="H18" s="90"/>
      <c r="I18" s="76">
        <v>14838407.199999999</v>
      </c>
      <c r="J18" s="68">
        <v>221074.72</v>
      </c>
      <c r="K18" s="68"/>
      <c r="L18" s="68"/>
      <c r="M18" s="68">
        <v>2295395.6399999997</v>
      </c>
      <c r="N18" s="68"/>
      <c r="O18" s="68"/>
      <c r="P18" s="77"/>
      <c r="Q18" s="68"/>
      <c r="R18" s="76">
        <v>818.2</v>
      </c>
      <c r="S18" s="76">
        <v>11805447.791999999</v>
      </c>
      <c r="T18" s="68"/>
      <c r="U18" s="68"/>
      <c r="V18" s="68"/>
      <c r="W18" s="68"/>
      <c r="X18" s="78"/>
      <c r="Y18" s="76"/>
      <c r="Z18" s="76"/>
      <c r="AA18" s="80"/>
      <c r="AB18" s="80"/>
      <c r="AC18" s="76">
        <v>210000</v>
      </c>
      <c r="AD18" s="76"/>
      <c r="AE18" s="76">
        <v>306489.04800000001</v>
      </c>
    </row>
    <row r="19" spans="1:33" ht="20.25" x14ac:dyDescent="0.3">
      <c r="A19" s="38">
        <v>4</v>
      </c>
      <c r="B19" s="10" t="s">
        <v>49</v>
      </c>
      <c r="C19" s="10" t="s">
        <v>50</v>
      </c>
      <c r="D19" s="10" t="s">
        <v>85</v>
      </c>
      <c r="E19" s="10" t="s">
        <v>86</v>
      </c>
      <c r="F19" s="11">
        <v>8</v>
      </c>
      <c r="G19" s="90"/>
      <c r="H19" s="90"/>
      <c r="I19" s="76">
        <v>630674.50199999998</v>
      </c>
      <c r="J19" s="68"/>
      <c r="K19" s="68"/>
      <c r="L19" s="68"/>
      <c r="M19" s="68"/>
      <c r="N19" s="68"/>
      <c r="O19" s="68"/>
      <c r="P19" s="77"/>
      <c r="Q19" s="68"/>
      <c r="R19" s="78"/>
      <c r="S19" s="76"/>
      <c r="T19" s="68"/>
      <c r="U19" s="68"/>
      <c r="V19" s="68">
        <v>158</v>
      </c>
      <c r="W19" s="68">
        <v>617460.84</v>
      </c>
      <c r="X19" s="79"/>
      <c r="Y19" s="76"/>
      <c r="Z19" s="76"/>
      <c r="AA19" s="80"/>
      <c r="AB19" s="80"/>
      <c r="AC19" s="76"/>
      <c r="AD19" s="76"/>
      <c r="AE19" s="76">
        <v>13213.662</v>
      </c>
    </row>
    <row r="20" spans="1:33" ht="20.25" x14ac:dyDescent="0.3">
      <c r="A20" s="38">
        <v>5</v>
      </c>
      <c r="B20" s="10" t="s">
        <v>49</v>
      </c>
      <c r="C20" s="10" t="s">
        <v>50</v>
      </c>
      <c r="D20" s="10" t="s">
        <v>85</v>
      </c>
      <c r="E20" s="10" t="s">
        <v>87</v>
      </c>
      <c r="F20" s="11">
        <v>4</v>
      </c>
      <c r="G20" s="90"/>
      <c r="H20" s="90"/>
      <c r="I20" s="76">
        <v>3292728.0199999996</v>
      </c>
      <c r="J20" s="68">
        <v>222197.56</v>
      </c>
      <c r="K20" s="68"/>
      <c r="L20" s="68"/>
      <c r="M20" s="68">
        <v>2307053.9699999997</v>
      </c>
      <c r="N20" s="68"/>
      <c r="O20" s="68"/>
      <c r="P20" s="77"/>
      <c r="Q20" s="68"/>
      <c r="R20" s="78"/>
      <c r="S20" s="76"/>
      <c r="T20" s="68"/>
      <c r="U20" s="68"/>
      <c r="V20" s="68">
        <v>125.1</v>
      </c>
      <c r="W20" s="68">
        <v>488888.29799999995</v>
      </c>
      <c r="X20" s="79"/>
      <c r="Y20" s="76"/>
      <c r="Z20" s="76"/>
      <c r="AA20" s="80"/>
      <c r="AB20" s="80"/>
      <c r="AC20" s="76">
        <v>210000</v>
      </c>
      <c r="AD20" s="76"/>
      <c r="AE20" s="76">
        <v>64588.192000000003</v>
      </c>
    </row>
    <row r="21" spans="1:33" ht="20.25" x14ac:dyDescent="0.3">
      <c r="A21" s="38">
        <v>6</v>
      </c>
      <c r="B21" s="72" t="s">
        <v>49</v>
      </c>
      <c r="C21" s="72" t="s">
        <v>50</v>
      </c>
      <c r="D21" s="73" t="s">
        <v>51</v>
      </c>
      <c r="E21" s="74" t="s">
        <v>54</v>
      </c>
      <c r="F21" s="81">
        <v>42</v>
      </c>
      <c r="G21" s="90"/>
      <c r="H21" s="90"/>
      <c r="I21" s="76">
        <v>816683.56400000001</v>
      </c>
      <c r="J21" s="68"/>
      <c r="K21" s="68"/>
      <c r="L21" s="68"/>
      <c r="M21" s="68"/>
      <c r="N21" s="68"/>
      <c r="O21" s="68"/>
      <c r="P21" s="77"/>
      <c r="Q21" s="68"/>
      <c r="R21" s="78"/>
      <c r="S21" s="76"/>
      <c r="T21" s="68"/>
      <c r="U21" s="68"/>
      <c r="V21" s="68">
        <v>204.6</v>
      </c>
      <c r="W21" s="68">
        <v>799572.70799999998</v>
      </c>
      <c r="X21" s="79"/>
      <c r="Y21" s="76"/>
      <c r="Z21" s="76"/>
      <c r="AA21" s="80"/>
      <c r="AB21" s="80"/>
      <c r="AC21" s="76"/>
      <c r="AD21" s="76"/>
      <c r="AE21" s="76">
        <v>17110.856</v>
      </c>
    </row>
    <row r="22" spans="1:33" ht="20.25" x14ac:dyDescent="0.3">
      <c r="A22" s="38">
        <v>7</v>
      </c>
      <c r="B22" s="10" t="s">
        <v>49</v>
      </c>
      <c r="C22" s="10" t="s">
        <v>50</v>
      </c>
      <c r="D22" s="10" t="s">
        <v>51</v>
      </c>
      <c r="E22" s="10" t="s">
        <v>74</v>
      </c>
      <c r="F22" s="11">
        <v>8</v>
      </c>
      <c r="G22" s="90"/>
      <c r="H22" s="90"/>
      <c r="I22" s="76">
        <v>556430.54200000002</v>
      </c>
      <c r="J22" s="68"/>
      <c r="K22" s="68"/>
      <c r="L22" s="68"/>
      <c r="M22" s="68"/>
      <c r="N22" s="68"/>
      <c r="O22" s="68"/>
      <c r="P22" s="77"/>
      <c r="Q22" s="68"/>
      <c r="R22" s="78"/>
      <c r="S22" s="76"/>
      <c r="T22" s="68"/>
      <c r="U22" s="68"/>
      <c r="V22" s="68">
        <v>139.4</v>
      </c>
      <c r="W22" s="68">
        <v>544772.41200000001</v>
      </c>
      <c r="X22" s="79"/>
      <c r="Y22" s="76"/>
      <c r="Z22" s="76"/>
      <c r="AA22" s="80"/>
      <c r="AB22" s="80"/>
      <c r="AC22" s="76"/>
      <c r="AD22" s="76"/>
      <c r="AE22" s="76">
        <v>11658.13</v>
      </c>
    </row>
    <row r="23" spans="1:33" ht="20.25" x14ac:dyDescent="0.3">
      <c r="A23" s="38">
        <v>8</v>
      </c>
      <c r="B23" s="10" t="s">
        <v>49</v>
      </c>
      <c r="C23" s="10" t="s">
        <v>50</v>
      </c>
      <c r="D23" s="10" t="s">
        <v>51</v>
      </c>
      <c r="E23" s="10" t="s">
        <v>77</v>
      </c>
      <c r="F23" s="11">
        <v>33</v>
      </c>
      <c r="G23" s="90"/>
      <c r="H23" s="90"/>
      <c r="I23" s="76">
        <v>379602.18400000001</v>
      </c>
      <c r="J23" s="68"/>
      <c r="K23" s="68"/>
      <c r="L23" s="68"/>
      <c r="M23" s="68"/>
      <c r="N23" s="68"/>
      <c r="O23" s="68"/>
      <c r="P23" s="77"/>
      <c r="Q23" s="68"/>
      <c r="R23" s="79"/>
      <c r="S23" s="76"/>
      <c r="T23" s="68"/>
      <c r="U23" s="68"/>
      <c r="V23" s="68">
        <v>95.1</v>
      </c>
      <c r="W23" s="68">
        <v>371648.89799999999</v>
      </c>
      <c r="X23" s="78"/>
      <c r="Y23" s="76"/>
      <c r="Z23" s="76"/>
      <c r="AA23" s="80"/>
      <c r="AB23" s="80"/>
      <c r="AC23" s="76"/>
      <c r="AD23" s="76"/>
      <c r="AE23" s="76">
        <v>7953.2860000000001</v>
      </c>
    </row>
    <row r="24" spans="1:33" ht="49.5" x14ac:dyDescent="0.3">
      <c r="A24" s="38">
        <v>9</v>
      </c>
      <c r="B24" s="10" t="s">
        <v>52</v>
      </c>
      <c r="C24" s="10" t="s">
        <v>60</v>
      </c>
      <c r="D24" s="10" t="s">
        <v>83</v>
      </c>
      <c r="E24" s="10" t="s">
        <v>83</v>
      </c>
      <c r="F24" s="11">
        <v>4</v>
      </c>
      <c r="G24" s="90"/>
      <c r="H24" s="90"/>
      <c r="I24" s="76">
        <v>506934.56800000003</v>
      </c>
      <c r="J24" s="68"/>
      <c r="K24" s="68"/>
      <c r="L24" s="68"/>
      <c r="M24" s="68"/>
      <c r="N24" s="68"/>
      <c r="O24" s="68"/>
      <c r="P24" s="77"/>
      <c r="Q24" s="68"/>
      <c r="R24" s="79"/>
      <c r="S24" s="76"/>
      <c r="T24" s="68"/>
      <c r="U24" s="68"/>
      <c r="V24" s="68">
        <v>127</v>
      </c>
      <c r="W24" s="68">
        <v>496313.46</v>
      </c>
      <c r="X24" s="78"/>
      <c r="Y24" s="76"/>
      <c r="Z24" s="76"/>
      <c r="AA24" s="80"/>
      <c r="AB24" s="80"/>
      <c r="AC24" s="76"/>
      <c r="AD24" s="76"/>
      <c r="AE24" s="76">
        <v>10621.108</v>
      </c>
    </row>
    <row r="25" spans="1:33" x14ac:dyDescent="0.3">
      <c r="A25" s="120" t="s">
        <v>79</v>
      </c>
      <c r="B25" s="120"/>
      <c r="C25" s="120"/>
      <c r="D25" s="120"/>
      <c r="E25" s="120"/>
      <c r="F25" s="120"/>
      <c r="G25" s="120"/>
      <c r="H25" s="120"/>
      <c r="I25" s="17">
        <f t="shared" ref="I25:AE25" si="3">SUM(I16:I24)</f>
        <v>42406791.747000009</v>
      </c>
      <c r="J25" s="17">
        <f t="shared" si="3"/>
        <v>443272.28</v>
      </c>
      <c r="K25" s="17">
        <f t="shared" si="3"/>
        <v>0</v>
      </c>
      <c r="L25" s="17">
        <f t="shared" si="3"/>
        <v>1028476.35</v>
      </c>
      <c r="M25" s="17">
        <f t="shared" si="3"/>
        <v>4602449.6099999994</v>
      </c>
      <c r="N25" s="17">
        <f t="shared" si="3"/>
        <v>0</v>
      </c>
      <c r="O25" s="17">
        <f t="shared" si="3"/>
        <v>1317611.25</v>
      </c>
      <c r="P25" s="17">
        <f t="shared" si="3"/>
        <v>0</v>
      </c>
      <c r="Q25" s="17">
        <f t="shared" si="3"/>
        <v>0</v>
      </c>
      <c r="R25" s="17">
        <f t="shared" si="3"/>
        <v>2078.1999999999998</v>
      </c>
      <c r="S25" s="17">
        <f t="shared" si="3"/>
        <v>29985433.391999997</v>
      </c>
      <c r="T25" s="17">
        <f t="shared" si="3"/>
        <v>0</v>
      </c>
      <c r="U25" s="17">
        <f t="shared" si="3"/>
        <v>0</v>
      </c>
      <c r="V25" s="17">
        <f t="shared" si="3"/>
        <v>849.2</v>
      </c>
      <c r="W25" s="17">
        <f t="shared" si="3"/>
        <v>3318656.6159999999</v>
      </c>
      <c r="X25" s="17">
        <f t="shared" si="3"/>
        <v>0</v>
      </c>
      <c r="Y25" s="17">
        <f t="shared" si="3"/>
        <v>0</v>
      </c>
      <c r="Z25" s="17">
        <f t="shared" si="3"/>
        <v>0</v>
      </c>
      <c r="AA25" s="17">
        <f t="shared" si="3"/>
        <v>0</v>
      </c>
      <c r="AB25" s="17">
        <f t="shared" si="3"/>
        <v>0</v>
      </c>
      <c r="AC25" s="17">
        <f t="shared" si="3"/>
        <v>840000</v>
      </c>
      <c r="AD25" s="17">
        <f t="shared" si="3"/>
        <v>0</v>
      </c>
      <c r="AE25" s="17">
        <f t="shared" si="3"/>
        <v>870892.24900000007</v>
      </c>
      <c r="AG25" s="20"/>
    </row>
    <row r="26" spans="1:33" x14ac:dyDescent="0.3">
      <c r="A26" s="34">
        <v>2028</v>
      </c>
      <c r="B26" s="18"/>
      <c r="C26" s="18"/>
      <c r="D26" s="18"/>
      <c r="E26" s="18"/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:33" ht="18.75" x14ac:dyDescent="0.3">
      <c r="A27" s="39">
        <v>1</v>
      </c>
      <c r="B27" s="64"/>
      <c r="C27" s="64" t="s">
        <v>50</v>
      </c>
      <c r="D27" s="65" t="s">
        <v>85</v>
      </c>
      <c r="E27" s="64" t="s">
        <v>86</v>
      </c>
      <c r="F27" s="64">
        <v>16</v>
      </c>
      <c r="G27" s="66"/>
      <c r="H27" s="66"/>
      <c r="I27" s="76">
        <f>J27+L27+M27+N27+O27+S27+U27+W27+Y27+Z27+AB27+AC27+AD27+AE27</f>
        <v>370612.60100000002</v>
      </c>
      <c r="J27" s="68">
        <v>157247.50400000002</v>
      </c>
      <c r="K27" s="68"/>
      <c r="L27" s="68"/>
      <c r="M27" s="68"/>
      <c r="N27" s="68"/>
      <c r="O27" s="68"/>
      <c r="P27" s="77"/>
      <c r="Q27" s="68"/>
      <c r="R27" s="76"/>
      <c r="S27" s="76"/>
      <c r="T27" s="68"/>
      <c r="U27" s="68"/>
      <c r="V27" s="68"/>
      <c r="W27" s="68"/>
      <c r="X27" s="76"/>
      <c r="Y27" s="76"/>
      <c r="Z27" s="76"/>
      <c r="AA27" s="80"/>
      <c r="AB27" s="80"/>
      <c r="AC27" s="76">
        <v>210000</v>
      </c>
      <c r="AD27" s="76"/>
      <c r="AE27" s="76">
        <v>3365.0970000000002</v>
      </c>
    </row>
    <row r="28" spans="1:33" ht="18.75" x14ac:dyDescent="0.3">
      <c r="A28" s="39">
        <v>2</v>
      </c>
      <c r="B28" s="64"/>
      <c r="C28" s="64" t="s">
        <v>50</v>
      </c>
      <c r="D28" s="65" t="s">
        <v>85</v>
      </c>
      <c r="E28" s="64" t="s">
        <v>86</v>
      </c>
      <c r="F28" s="64">
        <v>18</v>
      </c>
      <c r="G28" s="66"/>
      <c r="H28" s="66"/>
      <c r="I28" s="76">
        <f t="shared" ref="I28:I64" si="4">J28+L28+M28+N28+O28+S28+U28+W28+Y28+Z28+AB28+AC28+AD28+AE28</f>
        <v>371453.63800000004</v>
      </c>
      <c r="J28" s="68">
        <v>158070.92000000001</v>
      </c>
      <c r="K28" s="68"/>
      <c r="L28" s="68"/>
      <c r="M28" s="68"/>
      <c r="N28" s="68"/>
      <c r="O28" s="68"/>
      <c r="P28" s="77"/>
      <c r="Q28" s="68"/>
      <c r="R28" s="76"/>
      <c r="S28" s="76"/>
      <c r="T28" s="68"/>
      <c r="U28" s="68"/>
      <c r="V28" s="68"/>
      <c r="W28" s="68"/>
      <c r="X28" s="76"/>
      <c r="Y28" s="76"/>
      <c r="Z28" s="76"/>
      <c r="AA28" s="80"/>
      <c r="AB28" s="80"/>
      <c r="AC28" s="76">
        <v>210000</v>
      </c>
      <c r="AD28" s="76"/>
      <c r="AE28" s="76">
        <v>3382.7179999999998</v>
      </c>
    </row>
    <row r="29" spans="1:33" ht="18.75" x14ac:dyDescent="0.3">
      <c r="A29" s="39">
        <v>3</v>
      </c>
      <c r="B29" s="64"/>
      <c r="C29" s="64" t="s">
        <v>50</v>
      </c>
      <c r="D29" s="65" t="s">
        <v>58</v>
      </c>
      <c r="E29" s="64" t="s">
        <v>59</v>
      </c>
      <c r="F29" s="64">
        <v>5</v>
      </c>
      <c r="G29" s="66"/>
      <c r="H29" s="66"/>
      <c r="I29" s="76">
        <f t="shared" si="4"/>
        <v>306082.11700000003</v>
      </c>
      <c r="J29" s="68">
        <v>94069.040000000008</v>
      </c>
      <c r="K29" s="68"/>
      <c r="L29" s="68"/>
      <c r="M29" s="68"/>
      <c r="N29" s="68"/>
      <c r="O29" s="68"/>
      <c r="P29" s="77"/>
      <c r="Q29" s="68"/>
      <c r="R29" s="76"/>
      <c r="S29" s="76"/>
      <c r="T29" s="68"/>
      <c r="U29" s="68"/>
      <c r="V29" s="68"/>
      <c r="W29" s="68"/>
      <c r="X29" s="76"/>
      <c r="Y29" s="76"/>
      <c r="Z29" s="76"/>
      <c r="AA29" s="80"/>
      <c r="AB29" s="80"/>
      <c r="AC29" s="76">
        <v>210000</v>
      </c>
      <c r="AD29" s="76"/>
      <c r="AE29" s="76">
        <v>2013.077</v>
      </c>
    </row>
    <row r="30" spans="1:33" ht="18.75" x14ac:dyDescent="0.3">
      <c r="A30" s="39">
        <v>4</v>
      </c>
      <c r="B30" s="64"/>
      <c r="C30" s="64" t="s">
        <v>50</v>
      </c>
      <c r="D30" s="65" t="s">
        <v>51</v>
      </c>
      <c r="E30" s="64" t="s">
        <v>88</v>
      </c>
      <c r="F30" s="64">
        <v>91</v>
      </c>
      <c r="G30" s="66"/>
      <c r="H30" s="66"/>
      <c r="I30" s="76">
        <f t="shared" si="4"/>
        <v>2052451.497</v>
      </c>
      <c r="J30" s="68">
        <v>158470.152</v>
      </c>
      <c r="K30" s="68"/>
      <c r="L30" s="68"/>
      <c r="M30" s="68">
        <v>1645378.9739999999</v>
      </c>
      <c r="N30" s="68"/>
      <c r="O30" s="68"/>
      <c r="P30" s="77"/>
      <c r="Q30" s="68"/>
      <c r="R30" s="76"/>
      <c r="S30" s="76"/>
      <c r="T30" s="68"/>
      <c r="U30" s="68"/>
      <c r="V30" s="68"/>
      <c r="W30" s="68"/>
      <c r="X30" s="76"/>
      <c r="Y30" s="76"/>
      <c r="Z30" s="76"/>
      <c r="AA30" s="80"/>
      <c r="AB30" s="80"/>
      <c r="AC30" s="76">
        <v>210000</v>
      </c>
      <c r="AD30" s="76"/>
      <c r="AE30" s="76">
        <v>38602.370999999999</v>
      </c>
    </row>
    <row r="31" spans="1:33" ht="18.75" x14ac:dyDescent="0.3">
      <c r="A31" s="39">
        <v>5</v>
      </c>
      <c r="B31" s="64"/>
      <c r="C31" s="64" t="s">
        <v>50</v>
      </c>
      <c r="D31" s="65" t="s">
        <v>51</v>
      </c>
      <c r="E31" s="64" t="s">
        <v>73</v>
      </c>
      <c r="F31" s="64">
        <v>14</v>
      </c>
      <c r="G31" s="66"/>
      <c r="H31" s="66"/>
      <c r="I31" s="76">
        <f t="shared" si="4"/>
        <v>1490809.851</v>
      </c>
      <c r="J31" s="68">
        <v>110163.08</v>
      </c>
      <c r="K31" s="68"/>
      <c r="L31" s="68"/>
      <c r="M31" s="68">
        <v>1143811.71</v>
      </c>
      <c r="N31" s="68"/>
      <c r="O31" s="68"/>
      <c r="P31" s="77"/>
      <c r="Q31" s="68"/>
      <c r="R31" s="76"/>
      <c r="S31" s="76"/>
      <c r="T31" s="68"/>
      <c r="U31" s="68"/>
      <c r="V31" s="68"/>
      <c r="W31" s="68"/>
      <c r="X31" s="76"/>
      <c r="Y31" s="76"/>
      <c r="Z31" s="76"/>
      <c r="AA31" s="80"/>
      <c r="AB31" s="80"/>
      <c r="AC31" s="76">
        <v>210000</v>
      </c>
      <c r="AD31" s="76"/>
      <c r="AE31" s="76">
        <v>26835.061000000002</v>
      </c>
    </row>
    <row r="32" spans="1:33" ht="18.75" x14ac:dyDescent="0.3">
      <c r="A32" s="39">
        <v>6</v>
      </c>
      <c r="B32" s="64"/>
      <c r="C32" s="64" t="s">
        <v>50</v>
      </c>
      <c r="D32" s="65" t="s">
        <v>51</v>
      </c>
      <c r="E32" s="64" t="s">
        <v>73</v>
      </c>
      <c r="F32" s="64">
        <v>5</v>
      </c>
      <c r="G32" s="66"/>
      <c r="H32" s="66"/>
      <c r="I32" s="76">
        <f t="shared" si="4"/>
        <v>395486.91</v>
      </c>
      <c r="J32" s="68">
        <v>181600.65599999999</v>
      </c>
      <c r="K32" s="68"/>
      <c r="L32" s="68"/>
      <c r="M32" s="68"/>
      <c r="N32" s="68"/>
      <c r="O32" s="68"/>
      <c r="P32" s="77"/>
      <c r="Q32" s="68"/>
      <c r="R32" s="76"/>
      <c r="S32" s="76"/>
      <c r="T32" s="68"/>
      <c r="U32" s="68"/>
      <c r="V32" s="68"/>
      <c r="W32" s="68"/>
      <c r="X32" s="76"/>
      <c r="Y32" s="76"/>
      <c r="Z32" s="76"/>
      <c r="AA32" s="80"/>
      <c r="AB32" s="80"/>
      <c r="AC32" s="76">
        <v>210000</v>
      </c>
      <c r="AD32" s="76"/>
      <c r="AE32" s="76">
        <v>3886.2539999999999</v>
      </c>
    </row>
    <row r="33" spans="1:31" ht="18.75" x14ac:dyDescent="0.3">
      <c r="A33" s="39">
        <v>7</v>
      </c>
      <c r="B33" s="64"/>
      <c r="C33" s="64" t="s">
        <v>50</v>
      </c>
      <c r="D33" s="65" t="s">
        <v>51</v>
      </c>
      <c r="E33" s="64" t="s">
        <v>73</v>
      </c>
      <c r="F33" s="64">
        <v>8</v>
      </c>
      <c r="G33" s="66"/>
      <c r="H33" s="66"/>
      <c r="I33" s="76">
        <f t="shared" si="4"/>
        <v>397704.19</v>
      </c>
      <c r="J33" s="68">
        <v>183771.48</v>
      </c>
      <c r="K33" s="68"/>
      <c r="L33" s="68"/>
      <c r="M33" s="68"/>
      <c r="N33" s="68"/>
      <c r="O33" s="68"/>
      <c r="P33" s="77"/>
      <c r="Q33" s="68"/>
      <c r="R33" s="76"/>
      <c r="S33" s="76"/>
      <c r="T33" s="68"/>
      <c r="U33" s="68"/>
      <c r="V33" s="68"/>
      <c r="W33" s="68"/>
      <c r="X33" s="76"/>
      <c r="Y33" s="76"/>
      <c r="Z33" s="76"/>
      <c r="AA33" s="80"/>
      <c r="AB33" s="80"/>
      <c r="AC33" s="76">
        <v>210000</v>
      </c>
      <c r="AD33" s="76"/>
      <c r="AE33" s="76">
        <v>3932.71</v>
      </c>
    </row>
    <row r="34" spans="1:31" ht="18.75" x14ac:dyDescent="0.3">
      <c r="A34" s="39">
        <v>8</v>
      </c>
      <c r="B34" s="64"/>
      <c r="C34" s="67" t="s">
        <v>50</v>
      </c>
      <c r="D34" s="65" t="s">
        <v>51</v>
      </c>
      <c r="E34" s="64" t="s">
        <v>73</v>
      </c>
      <c r="F34" s="64">
        <v>9</v>
      </c>
      <c r="G34" s="66"/>
      <c r="H34" s="66"/>
      <c r="I34" s="76">
        <f t="shared" si="4"/>
        <v>322265.71000000002</v>
      </c>
      <c r="J34" s="68">
        <v>109913.56</v>
      </c>
      <c r="K34" s="68"/>
      <c r="L34" s="68"/>
      <c r="M34" s="68"/>
      <c r="N34" s="68"/>
      <c r="O34" s="68"/>
      <c r="P34" s="77"/>
      <c r="Q34" s="68"/>
      <c r="R34" s="76"/>
      <c r="S34" s="76"/>
      <c r="T34" s="68"/>
      <c r="U34" s="68"/>
      <c r="V34" s="68"/>
      <c r="W34" s="68"/>
      <c r="X34" s="76"/>
      <c r="Y34" s="76"/>
      <c r="Z34" s="76"/>
      <c r="AA34" s="80"/>
      <c r="AB34" s="80"/>
      <c r="AC34" s="76">
        <v>210000</v>
      </c>
      <c r="AD34" s="76"/>
      <c r="AE34" s="76">
        <v>2352.15</v>
      </c>
    </row>
    <row r="35" spans="1:31" ht="18.75" x14ac:dyDescent="0.3">
      <c r="A35" s="39">
        <v>9</v>
      </c>
      <c r="B35" s="64"/>
      <c r="C35" s="64" t="s">
        <v>50</v>
      </c>
      <c r="D35" s="65" t="s">
        <v>51</v>
      </c>
      <c r="E35" s="64" t="s">
        <v>54</v>
      </c>
      <c r="F35" s="64">
        <v>14</v>
      </c>
      <c r="G35" s="66"/>
      <c r="H35" s="66"/>
      <c r="I35" s="76">
        <f t="shared" si="4"/>
        <v>1301081.7320000001</v>
      </c>
      <c r="J35" s="68">
        <v>93844.472000000009</v>
      </c>
      <c r="K35" s="68"/>
      <c r="L35" s="68"/>
      <c r="M35" s="68">
        <v>974377.31400000001</v>
      </c>
      <c r="N35" s="68"/>
      <c r="O35" s="68"/>
      <c r="P35" s="77"/>
      <c r="Q35" s="68"/>
      <c r="R35" s="76"/>
      <c r="S35" s="76"/>
      <c r="T35" s="68"/>
      <c r="U35" s="68"/>
      <c r="V35" s="68"/>
      <c r="W35" s="68"/>
      <c r="X35" s="76"/>
      <c r="Y35" s="76"/>
      <c r="Z35" s="76"/>
      <c r="AA35" s="80"/>
      <c r="AB35" s="80"/>
      <c r="AC35" s="76">
        <v>210000</v>
      </c>
      <c r="AD35" s="76"/>
      <c r="AE35" s="76">
        <v>22859.946</v>
      </c>
    </row>
    <row r="36" spans="1:31" ht="18.75" x14ac:dyDescent="0.3">
      <c r="A36" s="39">
        <v>10</v>
      </c>
      <c r="B36" s="64"/>
      <c r="C36" s="64" t="s">
        <v>50</v>
      </c>
      <c r="D36" s="65" t="s">
        <v>51</v>
      </c>
      <c r="E36" s="64" t="s">
        <v>54</v>
      </c>
      <c r="F36" s="64">
        <v>84</v>
      </c>
      <c r="G36" s="66"/>
      <c r="H36" s="66"/>
      <c r="I36" s="76">
        <f t="shared" si="4"/>
        <v>300628.11900000001</v>
      </c>
      <c r="J36" s="68">
        <v>88729.312000000005</v>
      </c>
      <c r="K36" s="68"/>
      <c r="L36" s="68"/>
      <c r="M36" s="68"/>
      <c r="N36" s="68"/>
      <c r="O36" s="68"/>
      <c r="P36" s="77"/>
      <c r="Q36" s="68"/>
      <c r="R36" s="76"/>
      <c r="S36" s="76"/>
      <c r="T36" s="68"/>
      <c r="U36" s="68"/>
      <c r="V36" s="68"/>
      <c r="W36" s="68"/>
      <c r="X36" s="76"/>
      <c r="Y36" s="76"/>
      <c r="Z36" s="76"/>
      <c r="AA36" s="80"/>
      <c r="AB36" s="80"/>
      <c r="AC36" s="76">
        <v>210000</v>
      </c>
      <c r="AD36" s="76"/>
      <c r="AE36" s="76">
        <v>1898.807</v>
      </c>
    </row>
    <row r="37" spans="1:31" ht="18.75" x14ac:dyDescent="0.3">
      <c r="A37" s="39">
        <v>11</v>
      </c>
      <c r="B37" s="64"/>
      <c r="C37" s="64" t="s">
        <v>82</v>
      </c>
      <c r="D37" s="65" t="s">
        <v>83</v>
      </c>
      <c r="E37" s="64" t="s">
        <v>83</v>
      </c>
      <c r="F37" s="64">
        <v>1</v>
      </c>
      <c r="G37" s="66"/>
      <c r="H37" s="66"/>
      <c r="I37" s="76">
        <f t="shared" si="4"/>
        <v>2801500.429</v>
      </c>
      <c r="J37" s="68">
        <v>222896.21599999999</v>
      </c>
      <c r="K37" s="68"/>
      <c r="L37" s="68"/>
      <c r="M37" s="68">
        <v>2314308.0419999999</v>
      </c>
      <c r="N37" s="68"/>
      <c r="O37" s="68"/>
      <c r="P37" s="77"/>
      <c r="Q37" s="68"/>
      <c r="R37" s="76"/>
      <c r="S37" s="76"/>
      <c r="T37" s="68"/>
      <c r="U37" s="68"/>
      <c r="V37" s="68"/>
      <c r="W37" s="68"/>
      <c r="X37" s="76"/>
      <c r="Y37" s="76"/>
      <c r="Z37" s="76"/>
      <c r="AA37" s="80"/>
      <c r="AB37" s="80"/>
      <c r="AC37" s="76">
        <v>210000</v>
      </c>
      <c r="AD37" s="76"/>
      <c r="AE37" s="76">
        <v>54296.171000000002</v>
      </c>
    </row>
    <row r="38" spans="1:31" ht="18.75" x14ac:dyDescent="0.3">
      <c r="A38" s="39">
        <v>12</v>
      </c>
      <c r="B38" s="64"/>
      <c r="C38" s="64" t="s">
        <v>82</v>
      </c>
      <c r="D38" s="65" t="s">
        <v>83</v>
      </c>
      <c r="E38" s="64" t="s">
        <v>83</v>
      </c>
      <c r="F38" s="64">
        <v>3</v>
      </c>
      <c r="G38" s="66"/>
      <c r="H38" s="66"/>
      <c r="I38" s="76">
        <f t="shared" si="4"/>
        <v>2797729.0749999993</v>
      </c>
      <c r="J38" s="68">
        <v>222571.84</v>
      </c>
      <c r="K38" s="68"/>
      <c r="L38" s="68"/>
      <c r="M38" s="68">
        <v>2310940.0799999996</v>
      </c>
      <c r="N38" s="68"/>
      <c r="O38" s="68"/>
      <c r="P38" s="77"/>
      <c r="Q38" s="68"/>
      <c r="R38" s="76"/>
      <c r="S38" s="76"/>
      <c r="T38" s="68"/>
      <c r="U38" s="68"/>
      <c r="V38" s="68"/>
      <c r="W38" s="68"/>
      <c r="X38" s="76"/>
      <c r="Y38" s="76"/>
      <c r="Z38" s="76"/>
      <c r="AA38" s="80"/>
      <c r="AB38" s="80"/>
      <c r="AC38" s="76">
        <v>210000</v>
      </c>
      <c r="AD38" s="76"/>
      <c r="AE38" s="76">
        <v>54217.154999999999</v>
      </c>
    </row>
    <row r="39" spans="1:31" ht="17.25" customHeight="1" x14ac:dyDescent="0.3">
      <c r="A39" s="39">
        <v>13</v>
      </c>
      <c r="B39" s="64"/>
      <c r="C39" s="64" t="s">
        <v>82</v>
      </c>
      <c r="D39" s="65" t="s">
        <v>83</v>
      </c>
      <c r="E39" s="64" t="s">
        <v>83</v>
      </c>
      <c r="F39" s="64">
        <v>4</v>
      </c>
      <c r="G39" s="66"/>
      <c r="H39" s="66"/>
      <c r="I39" s="76">
        <f t="shared" si="4"/>
        <v>438685.63399999996</v>
      </c>
      <c r="J39" s="68">
        <v>223894.296</v>
      </c>
      <c r="K39" s="68"/>
      <c r="L39" s="68"/>
      <c r="M39" s="68"/>
      <c r="N39" s="68"/>
      <c r="O39" s="68"/>
      <c r="P39" s="77"/>
      <c r="Q39" s="68"/>
      <c r="R39" s="76"/>
      <c r="S39" s="76"/>
      <c r="T39" s="68"/>
      <c r="U39" s="68"/>
      <c r="V39" s="68"/>
      <c r="W39" s="68"/>
      <c r="X39" s="76"/>
      <c r="Y39" s="76"/>
      <c r="Z39" s="76"/>
      <c r="AA39" s="80"/>
      <c r="AB39" s="80"/>
      <c r="AC39" s="76">
        <v>210000</v>
      </c>
      <c r="AD39" s="76"/>
      <c r="AE39" s="76">
        <v>4791.3379999999997</v>
      </c>
    </row>
    <row r="40" spans="1:31" ht="18.75" x14ac:dyDescent="0.3">
      <c r="A40" s="39">
        <v>14</v>
      </c>
      <c r="B40" s="64"/>
      <c r="C40" s="64" t="s">
        <v>55</v>
      </c>
      <c r="D40" s="65" t="s">
        <v>83</v>
      </c>
      <c r="E40" s="64" t="s">
        <v>83</v>
      </c>
      <c r="F40" s="64">
        <v>11</v>
      </c>
      <c r="G40" s="66"/>
      <c r="H40" s="66"/>
      <c r="I40" s="76">
        <f t="shared" si="4"/>
        <v>3511965.5079999994</v>
      </c>
      <c r="J40" s="68">
        <v>284003.66400000005</v>
      </c>
      <c r="K40" s="68"/>
      <c r="L40" s="68"/>
      <c r="M40" s="68">
        <v>2948780.2679999997</v>
      </c>
      <c r="N40" s="68"/>
      <c r="O40" s="68"/>
      <c r="P40" s="77"/>
      <c r="Q40" s="68"/>
      <c r="R40" s="76"/>
      <c r="S40" s="76"/>
      <c r="T40" s="68"/>
      <c r="U40" s="68"/>
      <c r="V40" s="68"/>
      <c r="W40" s="68"/>
      <c r="X40" s="76"/>
      <c r="Y40" s="76"/>
      <c r="Z40" s="76"/>
      <c r="AA40" s="80"/>
      <c r="AB40" s="80"/>
      <c r="AC40" s="76">
        <v>210000</v>
      </c>
      <c r="AD40" s="76"/>
      <c r="AE40" s="76">
        <v>69181.576000000001</v>
      </c>
    </row>
    <row r="41" spans="1:31" ht="18.75" x14ac:dyDescent="0.3">
      <c r="A41" s="39">
        <v>15</v>
      </c>
      <c r="B41" s="64"/>
      <c r="C41" s="64" t="s">
        <v>55</v>
      </c>
      <c r="D41" s="65" t="s">
        <v>83</v>
      </c>
      <c r="E41" s="64" t="s">
        <v>83</v>
      </c>
      <c r="F41" s="64">
        <v>15</v>
      </c>
      <c r="G41" s="66"/>
      <c r="H41" s="66"/>
      <c r="I41" s="76">
        <f t="shared" si="4"/>
        <v>4578098.2829999998</v>
      </c>
      <c r="J41" s="68">
        <v>375702.26400000002</v>
      </c>
      <c r="K41" s="68"/>
      <c r="L41" s="68"/>
      <c r="M41" s="68">
        <v>3900877.2179999999</v>
      </c>
      <c r="N41" s="68"/>
      <c r="O41" s="68"/>
      <c r="P41" s="77"/>
      <c r="Q41" s="68"/>
      <c r="R41" s="76"/>
      <c r="S41" s="76"/>
      <c r="T41" s="68"/>
      <c r="U41" s="68"/>
      <c r="V41" s="68"/>
      <c r="W41" s="68"/>
      <c r="X41" s="76"/>
      <c r="Y41" s="76"/>
      <c r="Z41" s="76"/>
      <c r="AA41" s="80"/>
      <c r="AB41" s="80"/>
      <c r="AC41" s="76">
        <v>210000</v>
      </c>
      <c r="AD41" s="76"/>
      <c r="AE41" s="76">
        <v>91518.801000000007</v>
      </c>
    </row>
    <row r="42" spans="1:31" ht="48" x14ac:dyDescent="0.3">
      <c r="A42" s="39">
        <v>16</v>
      </c>
      <c r="B42" s="64"/>
      <c r="C42" s="67" t="s">
        <v>60</v>
      </c>
      <c r="D42" s="65" t="s">
        <v>83</v>
      </c>
      <c r="E42" s="64" t="s">
        <v>83</v>
      </c>
      <c r="F42" s="64">
        <v>2</v>
      </c>
      <c r="G42" s="66"/>
      <c r="H42" s="66"/>
      <c r="I42" s="76">
        <f t="shared" si="4"/>
        <v>398902.03</v>
      </c>
      <c r="J42" s="68">
        <v>184944.22400000002</v>
      </c>
      <c r="K42" s="68"/>
      <c r="L42" s="68"/>
      <c r="M42" s="68"/>
      <c r="N42" s="68"/>
      <c r="O42" s="68"/>
      <c r="P42" s="77"/>
      <c r="Q42" s="68"/>
      <c r="R42" s="76"/>
      <c r="S42" s="76"/>
      <c r="T42" s="68"/>
      <c r="U42" s="68"/>
      <c r="V42" s="68"/>
      <c r="W42" s="68"/>
      <c r="X42" s="76"/>
      <c r="Y42" s="76"/>
      <c r="Z42" s="76"/>
      <c r="AA42" s="80"/>
      <c r="AB42" s="80"/>
      <c r="AC42" s="76">
        <v>210000</v>
      </c>
      <c r="AD42" s="76"/>
      <c r="AE42" s="76">
        <v>3957.806</v>
      </c>
    </row>
    <row r="43" spans="1:31" ht="18.75" x14ac:dyDescent="0.3">
      <c r="A43" s="39">
        <v>17</v>
      </c>
      <c r="B43" s="64"/>
      <c r="C43" s="64" t="s">
        <v>89</v>
      </c>
      <c r="D43" s="65" t="s">
        <v>83</v>
      </c>
      <c r="E43" s="64" t="s">
        <v>83</v>
      </c>
      <c r="F43" s="64">
        <v>47</v>
      </c>
      <c r="G43" s="66"/>
      <c r="H43" s="66"/>
      <c r="I43" s="76">
        <f t="shared" si="4"/>
        <v>777140.85800000001</v>
      </c>
      <c r="J43" s="68"/>
      <c r="K43" s="68"/>
      <c r="L43" s="68">
        <v>555258.32999999996</v>
      </c>
      <c r="M43" s="68"/>
      <c r="N43" s="68"/>
      <c r="O43" s="68"/>
      <c r="P43" s="77"/>
      <c r="Q43" s="68"/>
      <c r="R43" s="76"/>
      <c r="S43" s="76"/>
      <c r="T43" s="68"/>
      <c r="U43" s="68"/>
      <c r="V43" s="68"/>
      <c r="W43" s="68"/>
      <c r="X43" s="76"/>
      <c r="Y43" s="76"/>
      <c r="Z43" s="76"/>
      <c r="AA43" s="80"/>
      <c r="AB43" s="80"/>
      <c r="AC43" s="76">
        <v>210000</v>
      </c>
      <c r="AD43" s="76"/>
      <c r="AE43" s="76">
        <v>11882.528</v>
      </c>
    </row>
    <row r="44" spans="1:31" ht="18.75" x14ac:dyDescent="0.3">
      <c r="A44" s="39">
        <v>18</v>
      </c>
      <c r="B44" s="70"/>
      <c r="C44" s="67" t="s">
        <v>89</v>
      </c>
      <c r="D44" s="65" t="s">
        <v>83</v>
      </c>
      <c r="E44" s="64" t="s">
        <v>83</v>
      </c>
      <c r="F44" s="70">
        <v>53</v>
      </c>
      <c r="G44" s="66"/>
      <c r="H44" s="66"/>
      <c r="I44" s="76">
        <f t="shared" si="4"/>
        <v>601182.80899999989</v>
      </c>
      <c r="J44" s="68"/>
      <c r="K44" s="68"/>
      <c r="L44" s="68">
        <v>382986.88999999996</v>
      </c>
      <c r="M44" s="68"/>
      <c r="N44" s="68"/>
      <c r="O44" s="68"/>
      <c r="P44" s="77"/>
      <c r="Q44" s="68"/>
      <c r="R44" s="76"/>
      <c r="S44" s="76"/>
      <c r="T44" s="68"/>
      <c r="U44" s="68"/>
      <c r="V44" s="68"/>
      <c r="W44" s="68"/>
      <c r="X44" s="76"/>
      <c r="Y44" s="76"/>
      <c r="Z44" s="76"/>
      <c r="AA44" s="80"/>
      <c r="AB44" s="80"/>
      <c r="AC44" s="76">
        <v>210000</v>
      </c>
      <c r="AD44" s="76"/>
      <c r="AE44" s="76">
        <v>8195.9189999999999</v>
      </c>
    </row>
    <row r="45" spans="1:31" ht="18.75" x14ac:dyDescent="0.3">
      <c r="A45" s="39">
        <v>19</v>
      </c>
      <c r="B45" s="64"/>
      <c r="C45" s="64" t="s">
        <v>55</v>
      </c>
      <c r="D45" s="65" t="s">
        <v>83</v>
      </c>
      <c r="E45" s="64" t="s">
        <v>83</v>
      </c>
      <c r="F45" s="64">
        <v>7</v>
      </c>
      <c r="G45" s="66"/>
      <c r="H45" s="66"/>
      <c r="I45" s="76">
        <f t="shared" si="4"/>
        <v>657788.94599999988</v>
      </c>
      <c r="J45" s="68"/>
      <c r="K45" s="68"/>
      <c r="L45" s="68">
        <v>438407.03499999997</v>
      </c>
      <c r="M45" s="68"/>
      <c r="N45" s="68"/>
      <c r="O45" s="68"/>
      <c r="P45" s="77"/>
      <c r="Q45" s="68"/>
      <c r="R45" s="76"/>
      <c r="S45" s="76"/>
      <c r="T45" s="68"/>
      <c r="U45" s="68"/>
      <c r="V45" s="68"/>
      <c r="W45" s="68"/>
      <c r="X45" s="76"/>
      <c r="Y45" s="76"/>
      <c r="Z45" s="76"/>
      <c r="AA45" s="80"/>
      <c r="AB45" s="80"/>
      <c r="AC45" s="76">
        <v>210000</v>
      </c>
      <c r="AD45" s="76"/>
      <c r="AE45" s="76">
        <v>9381.9110000000001</v>
      </c>
    </row>
    <row r="46" spans="1:31" ht="18.75" x14ac:dyDescent="0.3">
      <c r="A46" s="39">
        <v>20</v>
      </c>
      <c r="B46" s="64"/>
      <c r="C46" s="64" t="s">
        <v>50</v>
      </c>
      <c r="D46" s="65" t="s">
        <v>51</v>
      </c>
      <c r="E46" s="64" t="s">
        <v>88</v>
      </c>
      <c r="F46" s="64">
        <v>89</v>
      </c>
      <c r="G46" s="66"/>
      <c r="H46" s="66"/>
      <c r="I46" s="76">
        <f t="shared" si="4"/>
        <v>1896411.6839999997</v>
      </c>
      <c r="J46" s="68"/>
      <c r="K46" s="68"/>
      <c r="L46" s="68"/>
      <c r="M46" s="68">
        <v>1651078.6019999997</v>
      </c>
      <c r="N46" s="68"/>
      <c r="O46" s="68"/>
      <c r="P46" s="77"/>
      <c r="Q46" s="68"/>
      <c r="R46" s="76"/>
      <c r="S46" s="76"/>
      <c r="T46" s="68"/>
      <c r="U46" s="68"/>
      <c r="V46" s="68"/>
      <c r="W46" s="68"/>
      <c r="X46" s="76"/>
      <c r="Y46" s="76"/>
      <c r="Z46" s="76"/>
      <c r="AA46" s="80"/>
      <c r="AB46" s="80"/>
      <c r="AC46" s="76">
        <v>210000</v>
      </c>
      <c r="AD46" s="76"/>
      <c r="AE46" s="76">
        <v>35333.082000000002</v>
      </c>
    </row>
    <row r="47" spans="1:31" ht="18.75" x14ac:dyDescent="0.3">
      <c r="A47" s="39">
        <v>21</v>
      </c>
      <c r="B47" s="64"/>
      <c r="C47" s="64" t="s">
        <v>50</v>
      </c>
      <c r="D47" s="65" t="s">
        <v>51</v>
      </c>
      <c r="E47" s="64" t="s">
        <v>88</v>
      </c>
      <c r="F47" s="64">
        <v>93</v>
      </c>
      <c r="G47" s="66"/>
      <c r="H47" s="66"/>
      <c r="I47" s="76">
        <f t="shared" si="4"/>
        <v>1883445.3929999997</v>
      </c>
      <c r="J47" s="68"/>
      <c r="K47" s="68"/>
      <c r="L47" s="68"/>
      <c r="M47" s="68">
        <v>1638383.9759999998</v>
      </c>
      <c r="N47" s="68"/>
      <c r="O47" s="68"/>
      <c r="P47" s="77"/>
      <c r="Q47" s="68"/>
      <c r="R47" s="76"/>
      <c r="S47" s="76"/>
      <c r="T47" s="68"/>
      <c r="U47" s="68"/>
      <c r="V47" s="68"/>
      <c r="W47" s="68"/>
      <c r="X47" s="76"/>
      <c r="Y47" s="76"/>
      <c r="Z47" s="76"/>
      <c r="AA47" s="80"/>
      <c r="AB47" s="80"/>
      <c r="AC47" s="76">
        <v>210000</v>
      </c>
      <c r="AD47" s="76"/>
      <c r="AE47" s="76">
        <v>35061.417000000001</v>
      </c>
    </row>
    <row r="48" spans="1:31" ht="18.75" x14ac:dyDescent="0.3">
      <c r="A48" s="39">
        <v>22</v>
      </c>
      <c r="B48" s="64"/>
      <c r="C48" s="64" t="s">
        <v>50</v>
      </c>
      <c r="D48" s="65" t="s">
        <v>51</v>
      </c>
      <c r="E48" s="64" t="s">
        <v>73</v>
      </c>
      <c r="F48" s="64">
        <v>6</v>
      </c>
      <c r="G48" s="66"/>
      <c r="H48" s="66"/>
      <c r="I48" s="76">
        <f t="shared" si="4"/>
        <v>3054116.2369999993</v>
      </c>
      <c r="J48" s="68"/>
      <c r="K48" s="68"/>
      <c r="L48" s="68"/>
      <c r="M48" s="68">
        <v>2784527.3519999995</v>
      </c>
      <c r="N48" s="68"/>
      <c r="O48" s="68"/>
      <c r="P48" s="77"/>
      <c r="Q48" s="68"/>
      <c r="R48" s="76"/>
      <c r="S48" s="76"/>
      <c r="T48" s="68"/>
      <c r="U48" s="68"/>
      <c r="V48" s="68"/>
      <c r="W48" s="68"/>
      <c r="X48" s="76"/>
      <c r="Y48" s="76"/>
      <c r="Z48" s="76"/>
      <c r="AA48" s="80"/>
      <c r="AB48" s="80"/>
      <c r="AC48" s="76">
        <v>210000</v>
      </c>
      <c r="AD48" s="76"/>
      <c r="AE48" s="76">
        <v>59588.885000000002</v>
      </c>
    </row>
    <row r="49" spans="1:31" ht="18.75" x14ac:dyDescent="0.3">
      <c r="A49" s="39">
        <v>23</v>
      </c>
      <c r="B49" s="64"/>
      <c r="C49" s="64" t="s">
        <v>50</v>
      </c>
      <c r="D49" s="65" t="s">
        <v>58</v>
      </c>
      <c r="E49" s="64" t="s">
        <v>59</v>
      </c>
      <c r="F49" s="64">
        <v>4</v>
      </c>
      <c r="G49" s="66"/>
      <c r="H49" s="66"/>
      <c r="I49" s="76">
        <f t="shared" si="4"/>
        <v>3311746.889</v>
      </c>
      <c r="J49" s="68"/>
      <c r="K49" s="68"/>
      <c r="L49" s="68">
        <v>252131.93499999997</v>
      </c>
      <c r="M49" s="68"/>
      <c r="N49" s="68"/>
      <c r="O49" s="68">
        <v>323013.625</v>
      </c>
      <c r="P49" s="77"/>
      <c r="Q49" s="68"/>
      <c r="R49" s="76"/>
      <c r="S49" s="76"/>
      <c r="T49" s="68"/>
      <c r="U49" s="68"/>
      <c r="V49" s="68"/>
      <c r="W49" s="68"/>
      <c r="X49" s="76">
        <v>282</v>
      </c>
      <c r="Y49" s="76">
        <v>2461614.6599999997</v>
      </c>
      <c r="Z49" s="76"/>
      <c r="AA49" s="80"/>
      <c r="AB49" s="80"/>
      <c r="AC49" s="76">
        <v>210000</v>
      </c>
      <c r="AD49" s="76"/>
      <c r="AE49" s="76">
        <v>64986.669000000002</v>
      </c>
    </row>
    <row r="50" spans="1:31" ht="18.75" x14ac:dyDescent="0.3">
      <c r="A50" s="39">
        <v>24</v>
      </c>
      <c r="B50" s="64"/>
      <c r="C50" s="64" t="s">
        <v>50</v>
      </c>
      <c r="D50" s="65" t="s">
        <v>51</v>
      </c>
      <c r="E50" s="64" t="s">
        <v>73</v>
      </c>
      <c r="F50" s="64">
        <v>15</v>
      </c>
      <c r="G50" s="55"/>
      <c r="H50" s="55"/>
      <c r="I50" s="76">
        <f t="shared" si="4"/>
        <v>6877223.7059999993</v>
      </c>
      <c r="J50" s="68">
        <v>93170.767999999996</v>
      </c>
      <c r="K50" s="68"/>
      <c r="L50" s="68"/>
      <c r="M50" s="68">
        <v>967382.31599999988</v>
      </c>
      <c r="N50" s="68"/>
      <c r="O50" s="68"/>
      <c r="P50" s="77"/>
      <c r="Q50" s="68"/>
      <c r="R50" s="76">
        <v>378.9</v>
      </c>
      <c r="S50" s="76">
        <v>5466981.3839999996</v>
      </c>
      <c r="T50" s="68"/>
      <c r="U50" s="68"/>
      <c r="V50" s="68"/>
      <c r="W50" s="68"/>
      <c r="X50" s="76"/>
      <c r="Y50" s="76"/>
      <c r="Z50" s="76"/>
      <c r="AA50" s="80"/>
      <c r="AB50" s="80"/>
      <c r="AC50" s="76">
        <v>210000</v>
      </c>
      <c r="AD50" s="76"/>
      <c r="AE50" s="76">
        <v>139689.23800000001</v>
      </c>
    </row>
    <row r="51" spans="1:31" ht="18.75" x14ac:dyDescent="0.3">
      <c r="A51" s="39">
        <v>25</v>
      </c>
      <c r="B51" s="70"/>
      <c r="C51" s="67" t="s">
        <v>50</v>
      </c>
      <c r="D51" s="65" t="s">
        <v>51</v>
      </c>
      <c r="E51" s="64" t="s">
        <v>73</v>
      </c>
      <c r="F51" s="70">
        <v>7</v>
      </c>
      <c r="G51" s="55"/>
      <c r="H51" s="55"/>
      <c r="I51" s="76">
        <f t="shared" si="4"/>
        <v>6571582.2529999996</v>
      </c>
      <c r="J51" s="68">
        <v>110587.264</v>
      </c>
      <c r="K51" s="68"/>
      <c r="L51" s="68"/>
      <c r="M51" s="68"/>
      <c r="N51" s="68"/>
      <c r="O51" s="68"/>
      <c r="P51" s="77"/>
      <c r="Q51" s="68"/>
      <c r="R51" s="76">
        <v>424</v>
      </c>
      <c r="S51" s="76">
        <v>6117709.4399999995</v>
      </c>
      <c r="T51" s="68"/>
      <c r="U51" s="68"/>
      <c r="V51" s="68"/>
      <c r="W51" s="68"/>
      <c r="X51" s="76"/>
      <c r="Y51" s="76"/>
      <c r="Z51" s="76"/>
      <c r="AA51" s="80"/>
      <c r="AB51" s="80"/>
      <c r="AC51" s="76">
        <v>210000</v>
      </c>
      <c r="AD51" s="76"/>
      <c r="AE51" s="76">
        <v>133285.549</v>
      </c>
    </row>
    <row r="52" spans="1:31" ht="18.75" x14ac:dyDescent="0.3">
      <c r="A52" s="39">
        <v>26</v>
      </c>
      <c r="B52" s="64"/>
      <c r="C52" s="64" t="s">
        <v>53</v>
      </c>
      <c r="D52" s="65" t="s">
        <v>51</v>
      </c>
      <c r="E52" s="64" t="s">
        <v>84</v>
      </c>
      <c r="F52" s="64">
        <v>2</v>
      </c>
      <c r="G52" s="55"/>
      <c r="H52" s="55"/>
      <c r="I52" s="76">
        <f t="shared" si="4"/>
        <v>5465332.3000000007</v>
      </c>
      <c r="J52" s="68"/>
      <c r="K52" s="68"/>
      <c r="L52" s="68"/>
      <c r="M52" s="68"/>
      <c r="N52" s="68"/>
      <c r="O52" s="68"/>
      <c r="P52" s="77"/>
      <c r="Q52" s="68"/>
      <c r="R52" s="76">
        <v>356.6</v>
      </c>
      <c r="S52" s="76">
        <v>5145224.4960000003</v>
      </c>
      <c r="T52" s="68"/>
      <c r="U52" s="68"/>
      <c r="V52" s="68"/>
      <c r="W52" s="68"/>
      <c r="X52" s="76"/>
      <c r="Y52" s="76"/>
      <c r="Z52" s="76"/>
      <c r="AA52" s="80"/>
      <c r="AB52" s="80"/>
      <c r="AC52" s="76">
        <v>210000</v>
      </c>
      <c r="AD52" s="76"/>
      <c r="AE52" s="76">
        <v>110107.804</v>
      </c>
    </row>
    <row r="53" spans="1:31" ht="18.75" x14ac:dyDescent="0.3">
      <c r="A53" s="39">
        <v>27</v>
      </c>
      <c r="B53" s="64"/>
      <c r="C53" s="64" t="s">
        <v>53</v>
      </c>
      <c r="D53" s="65" t="s">
        <v>51</v>
      </c>
      <c r="E53" s="64" t="s">
        <v>75</v>
      </c>
      <c r="F53" s="64">
        <v>31</v>
      </c>
      <c r="G53" s="55"/>
      <c r="H53" s="55"/>
      <c r="I53" s="76">
        <f t="shared" si="4"/>
        <v>3045266.8149999999</v>
      </c>
      <c r="J53" s="68"/>
      <c r="K53" s="68"/>
      <c r="L53" s="68"/>
      <c r="M53" s="68"/>
      <c r="N53" s="68"/>
      <c r="O53" s="68"/>
      <c r="P53" s="77"/>
      <c r="Q53" s="68"/>
      <c r="R53" s="76"/>
      <c r="S53" s="76"/>
      <c r="T53" s="68"/>
      <c r="U53" s="68"/>
      <c r="V53" s="68"/>
      <c r="W53" s="68"/>
      <c r="X53" s="76">
        <v>318</v>
      </c>
      <c r="Y53" s="76">
        <v>2775863.34</v>
      </c>
      <c r="Z53" s="76"/>
      <c r="AA53" s="80"/>
      <c r="AB53" s="80"/>
      <c r="AC53" s="76">
        <v>210000</v>
      </c>
      <c r="AD53" s="76"/>
      <c r="AE53" s="76">
        <v>59403.474999999999</v>
      </c>
    </row>
    <row r="54" spans="1:31" ht="18.75" x14ac:dyDescent="0.3">
      <c r="A54" s="39">
        <v>28</v>
      </c>
      <c r="B54" s="64"/>
      <c r="C54" s="64" t="s">
        <v>53</v>
      </c>
      <c r="D54" s="65" t="s">
        <v>51</v>
      </c>
      <c r="E54" s="64" t="s">
        <v>75</v>
      </c>
      <c r="F54" s="64">
        <v>33</v>
      </c>
      <c r="G54" s="55"/>
      <c r="H54" s="55"/>
      <c r="I54" s="76">
        <f t="shared" si="4"/>
        <v>3134426.1489999997</v>
      </c>
      <c r="J54" s="68"/>
      <c r="K54" s="68"/>
      <c r="L54" s="68"/>
      <c r="M54" s="68"/>
      <c r="N54" s="68"/>
      <c r="O54" s="68"/>
      <c r="P54" s="77"/>
      <c r="Q54" s="68"/>
      <c r="R54" s="76"/>
      <c r="S54" s="76"/>
      <c r="T54" s="68"/>
      <c r="U54" s="68"/>
      <c r="V54" s="68"/>
      <c r="W54" s="68"/>
      <c r="X54" s="76">
        <v>328</v>
      </c>
      <c r="Y54" s="76">
        <v>2863154.6399999997</v>
      </c>
      <c r="Z54" s="76"/>
      <c r="AA54" s="80"/>
      <c r="AB54" s="80"/>
      <c r="AC54" s="76">
        <v>210000</v>
      </c>
      <c r="AD54" s="76"/>
      <c r="AE54" s="76">
        <v>61271.508999999998</v>
      </c>
    </row>
    <row r="55" spans="1:31" ht="48" x14ac:dyDescent="0.3">
      <c r="A55" s="39">
        <v>29</v>
      </c>
      <c r="B55" s="64"/>
      <c r="C55" s="67" t="s">
        <v>92</v>
      </c>
      <c r="D55" s="65" t="s">
        <v>51</v>
      </c>
      <c r="E55" s="64" t="s">
        <v>71</v>
      </c>
      <c r="F55" s="64">
        <v>2</v>
      </c>
      <c r="G55" s="48"/>
      <c r="H55" s="48"/>
      <c r="I55" s="76">
        <f t="shared" si="4"/>
        <v>3189281.9749999996</v>
      </c>
      <c r="J55" s="68">
        <v>95316.64</v>
      </c>
      <c r="K55" s="68"/>
      <c r="L55" s="68"/>
      <c r="M55" s="68"/>
      <c r="N55" s="68"/>
      <c r="O55" s="68">
        <v>323267.5</v>
      </c>
      <c r="P55" s="77"/>
      <c r="Q55" s="68"/>
      <c r="R55" s="76"/>
      <c r="S55" s="76"/>
      <c r="T55" s="68"/>
      <c r="U55" s="68"/>
      <c r="V55" s="68"/>
      <c r="W55" s="68"/>
      <c r="X55" s="76">
        <v>286.2</v>
      </c>
      <c r="Y55" s="76">
        <v>2498277.0059999996</v>
      </c>
      <c r="Z55" s="76"/>
      <c r="AA55" s="80"/>
      <c r="AB55" s="80"/>
      <c r="AC55" s="76">
        <v>210000</v>
      </c>
      <c r="AD55" s="76"/>
      <c r="AE55" s="76">
        <v>62420.828999999998</v>
      </c>
    </row>
    <row r="56" spans="1:31" ht="18.75" x14ac:dyDescent="0.3">
      <c r="A56" s="39">
        <v>30</v>
      </c>
      <c r="B56" s="64"/>
      <c r="C56" s="64" t="s">
        <v>55</v>
      </c>
      <c r="D56" s="65" t="s">
        <v>83</v>
      </c>
      <c r="E56" s="64" t="s">
        <v>83</v>
      </c>
      <c r="F56" s="64">
        <v>9</v>
      </c>
      <c r="G56" s="48"/>
      <c r="H56" s="48"/>
      <c r="I56" s="76">
        <f t="shared" si="4"/>
        <v>11790318.572999999</v>
      </c>
      <c r="J56" s="68">
        <v>444270.36000000004</v>
      </c>
      <c r="K56" s="68"/>
      <c r="L56" s="68"/>
      <c r="M56" s="68">
        <v>4612812.5699999994</v>
      </c>
      <c r="N56" s="68"/>
      <c r="O56" s="68"/>
      <c r="P56" s="77"/>
      <c r="Q56" s="68"/>
      <c r="R56" s="76"/>
      <c r="S56" s="76"/>
      <c r="T56" s="68"/>
      <c r="U56" s="68"/>
      <c r="V56" s="68"/>
      <c r="W56" s="68"/>
      <c r="X56" s="76">
        <v>719.5</v>
      </c>
      <c r="Y56" s="76">
        <v>6280609.0349999992</v>
      </c>
      <c r="Z56" s="76"/>
      <c r="AA56" s="80"/>
      <c r="AB56" s="80"/>
      <c r="AC56" s="76">
        <v>210000</v>
      </c>
      <c r="AD56" s="76"/>
      <c r="AE56" s="76">
        <v>242626.60800000001</v>
      </c>
    </row>
    <row r="57" spans="1:31" ht="18.75" x14ac:dyDescent="0.3">
      <c r="A57" s="39">
        <v>31</v>
      </c>
      <c r="B57" s="64"/>
      <c r="C57" s="64" t="s">
        <v>50</v>
      </c>
      <c r="D57" s="65" t="s">
        <v>58</v>
      </c>
      <c r="E57" s="64" t="s">
        <v>59</v>
      </c>
      <c r="F57" s="64">
        <v>3</v>
      </c>
      <c r="G57" s="48"/>
      <c r="H57" s="48"/>
      <c r="I57" s="76">
        <f>J57+L57+M57+N57+O57+S57+U57+W57+Y57+Z57+AB57+AC57+AD57+AE57</f>
        <v>794221.679</v>
      </c>
      <c r="J57" s="68"/>
      <c r="K57" s="68"/>
      <c r="L57" s="68">
        <v>250744.78</v>
      </c>
      <c r="M57" s="68"/>
      <c r="N57" s="68"/>
      <c r="O57" s="68">
        <v>321236.5</v>
      </c>
      <c r="P57" s="77"/>
      <c r="Q57" s="68"/>
      <c r="R57" s="76"/>
      <c r="S57" s="76"/>
      <c r="T57" s="68"/>
      <c r="U57" s="68"/>
      <c r="V57" s="68"/>
      <c r="W57" s="68"/>
      <c r="X57" s="76"/>
      <c r="Y57" s="76"/>
      <c r="Z57" s="76"/>
      <c r="AA57" s="80"/>
      <c r="AB57" s="80"/>
      <c r="AC57" s="76">
        <v>210000</v>
      </c>
      <c r="AD57" s="76"/>
      <c r="AE57" s="76">
        <v>12240.398999999999</v>
      </c>
    </row>
    <row r="58" spans="1:31" ht="18.75" x14ac:dyDescent="0.3">
      <c r="A58" s="39">
        <v>32</v>
      </c>
      <c r="B58" s="70"/>
      <c r="C58" s="67" t="s">
        <v>50</v>
      </c>
      <c r="D58" s="65" t="s">
        <v>58</v>
      </c>
      <c r="E58" s="64" t="s">
        <v>59</v>
      </c>
      <c r="F58" s="70">
        <v>6</v>
      </c>
      <c r="G58" s="48"/>
      <c r="H58" s="48"/>
      <c r="I58" s="76">
        <f t="shared" si="4"/>
        <v>798223.19799999997</v>
      </c>
      <c r="J58" s="68"/>
      <c r="K58" s="68"/>
      <c r="L58" s="68">
        <v>252462.20999999996</v>
      </c>
      <c r="M58" s="68"/>
      <c r="N58" s="68"/>
      <c r="O58" s="68">
        <v>323436.75</v>
      </c>
      <c r="P58" s="77"/>
      <c r="Q58" s="68"/>
      <c r="R58" s="76"/>
      <c r="S58" s="76"/>
      <c r="T58" s="68"/>
      <c r="U58" s="68"/>
      <c r="V58" s="68"/>
      <c r="W58" s="68"/>
      <c r="X58" s="76"/>
      <c r="Y58" s="76"/>
      <c r="Z58" s="76"/>
      <c r="AA58" s="80"/>
      <c r="AB58" s="80"/>
      <c r="AC58" s="76">
        <v>210000</v>
      </c>
      <c r="AD58" s="76"/>
      <c r="AE58" s="76">
        <v>12324.237999999999</v>
      </c>
    </row>
    <row r="59" spans="1:31" ht="18.75" x14ac:dyDescent="0.3">
      <c r="A59" s="39">
        <v>33</v>
      </c>
      <c r="B59" s="64"/>
      <c r="C59" s="64" t="s">
        <v>50</v>
      </c>
      <c r="D59" s="65" t="s">
        <v>51</v>
      </c>
      <c r="E59" s="64" t="s">
        <v>73</v>
      </c>
      <c r="F59" s="64">
        <v>17</v>
      </c>
      <c r="G59" s="48"/>
      <c r="H59" s="48"/>
      <c r="I59" s="76">
        <f t="shared" si="4"/>
        <v>813459.74800000002</v>
      </c>
      <c r="J59" s="68"/>
      <c r="K59" s="68"/>
      <c r="L59" s="68">
        <v>259001.655</v>
      </c>
      <c r="M59" s="68"/>
      <c r="N59" s="68"/>
      <c r="O59" s="68">
        <v>331814.625</v>
      </c>
      <c r="P59" s="77"/>
      <c r="Q59" s="68"/>
      <c r="R59" s="76"/>
      <c r="S59" s="76"/>
      <c r="T59" s="68"/>
      <c r="U59" s="68"/>
      <c r="V59" s="68"/>
      <c r="W59" s="68"/>
      <c r="X59" s="76"/>
      <c r="Y59" s="76"/>
      <c r="Z59" s="76"/>
      <c r="AA59" s="80"/>
      <c r="AB59" s="80"/>
      <c r="AC59" s="76">
        <v>210000</v>
      </c>
      <c r="AD59" s="76"/>
      <c r="AE59" s="76">
        <v>12643.468000000001</v>
      </c>
    </row>
    <row r="60" spans="1:31" ht="18.75" x14ac:dyDescent="0.3">
      <c r="A60" s="39">
        <v>34</v>
      </c>
      <c r="B60" s="64"/>
      <c r="C60" s="64" t="s">
        <v>50</v>
      </c>
      <c r="D60" s="65" t="s">
        <v>51</v>
      </c>
      <c r="E60" s="64" t="s">
        <v>73</v>
      </c>
      <c r="F60" s="64">
        <v>22</v>
      </c>
      <c r="G60" s="48"/>
      <c r="H60" s="48"/>
      <c r="I60" s="76">
        <f t="shared" si="4"/>
        <v>814383.17599999998</v>
      </c>
      <c r="J60" s="68"/>
      <c r="K60" s="68"/>
      <c r="L60" s="68">
        <v>259397.98499999999</v>
      </c>
      <c r="M60" s="68"/>
      <c r="N60" s="68"/>
      <c r="O60" s="68">
        <v>332322.375</v>
      </c>
      <c r="P60" s="77"/>
      <c r="Q60" s="68"/>
      <c r="R60" s="76"/>
      <c r="S60" s="76"/>
      <c r="T60" s="68"/>
      <c r="U60" s="68"/>
      <c r="V60" s="68"/>
      <c r="W60" s="68"/>
      <c r="X60" s="76"/>
      <c r="Y60" s="76"/>
      <c r="Z60" s="76"/>
      <c r="AA60" s="80"/>
      <c r="AB60" s="80"/>
      <c r="AC60" s="76">
        <v>210000</v>
      </c>
      <c r="AD60" s="76"/>
      <c r="AE60" s="76">
        <v>12662.816000000001</v>
      </c>
    </row>
    <row r="61" spans="1:31" ht="18.75" x14ac:dyDescent="0.3">
      <c r="A61" s="39">
        <v>35</v>
      </c>
      <c r="B61" s="64"/>
      <c r="C61" s="64" t="s">
        <v>55</v>
      </c>
      <c r="D61" s="65" t="s">
        <v>83</v>
      </c>
      <c r="E61" s="64" t="s">
        <v>83</v>
      </c>
      <c r="F61" s="64">
        <v>10</v>
      </c>
      <c r="G61" s="48"/>
      <c r="H61" s="48"/>
      <c r="I61" s="76">
        <f t="shared" si="4"/>
        <v>1178521.3459999999</v>
      </c>
      <c r="J61" s="68"/>
      <c r="K61" s="68"/>
      <c r="L61" s="68">
        <v>415684.11499999993</v>
      </c>
      <c r="M61" s="68"/>
      <c r="N61" s="68"/>
      <c r="O61" s="68">
        <v>532545.125</v>
      </c>
      <c r="P61" s="77"/>
      <c r="Q61" s="68"/>
      <c r="R61" s="76"/>
      <c r="S61" s="76"/>
      <c r="T61" s="68"/>
      <c r="U61" s="68"/>
      <c r="V61" s="68"/>
      <c r="W61" s="68"/>
      <c r="X61" s="76"/>
      <c r="Y61" s="76"/>
      <c r="Z61" s="76"/>
      <c r="AA61" s="80"/>
      <c r="AB61" s="80"/>
      <c r="AC61" s="76">
        <v>210000</v>
      </c>
      <c r="AD61" s="76"/>
      <c r="AE61" s="76">
        <v>20292.106</v>
      </c>
    </row>
    <row r="62" spans="1:31" ht="18.75" x14ac:dyDescent="0.3">
      <c r="A62" s="39">
        <v>36</v>
      </c>
      <c r="B62" s="64"/>
      <c r="C62" s="64" t="s">
        <v>55</v>
      </c>
      <c r="D62" s="65" t="s">
        <v>83</v>
      </c>
      <c r="E62" s="64" t="s">
        <v>83</v>
      </c>
      <c r="F62" s="64">
        <v>12</v>
      </c>
      <c r="G62" s="48"/>
      <c r="H62" s="48"/>
      <c r="I62" s="76">
        <f t="shared" si="4"/>
        <v>774214.08799999999</v>
      </c>
      <c r="J62" s="68"/>
      <c r="K62" s="68"/>
      <c r="L62" s="68">
        <v>242157.63</v>
      </c>
      <c r="M62" s="68"/>
      <c r="N62" s="68"/>
      <c r="O62" s="68">
        <v>310235.25</v>
      </c>
      <c r="P62" s="77"/>
      <c r="Q62" s="68"/>
      <c r="R62" s="76"/>
      <c r="S62" s="76"/>
      <c r="T62" s="68"/>
      <c r="U62" s="68"/>
      <c r="V62" s="68"/>
      <c r="W62" s="68"/>
      <c r="X62" s="76"/>
      <c r="Y62" s="76"/>
      <c r="Z62" s="76"/>
      <c r="AA62" s="80"/>
      <c r="AB62" s="80"/>
      <c r="AC62" s="76">
        <v>210000</v>
      </c>
      <c r="AD62" s="76"/>
      <c r="AE62" s="76">
        <v>11821.208000000001</v>
      </c>
    </row>
    <row r="63" spans="1:31" ht="18.75" x14ac:dyDescent="0.3">
      <c r="A63" s="39">
        <v>37</v>
      </c>
      <c r="B63" s="72"/>
      <c r="C63" s="72" t="s">
        <v>55</v>
      </c>
      <c r="D63" s="73" t="s">
        <v>83</v>
      </c>
      <c r="E63" s="74" t="s">
        <v>83</v>
      </c>
      <c r="F63" s="74">
        <v>13</v>
      </c>
      <c r="G63" s="75"/>
      <c r="H63" s="75"/>
      <c r="I63" s="76">
        <f t="shared" si="4"/>
        <v>1952815.1470000003</v>
      </c>
      <c r="J63" s="68"/>
      <c r="K63" s="68"/>
      <c r="L63" s="68">
        <v>748006.82000000007</v>
      </c>
      <c r="M63" s="68"/>
      <c r="N63" s="68"/>
      <c r="O63" s="68">
        <v>958293.50000000012</v>
      </c>
      <c r="P63" s="77"/>
      <c r="Q63" s="68"/>
      <c r="R63" s="76"/>
      <c r="S63" s="76"/>
      <c r="T63" s="68"/>
      <c r="U63" s="68"/>
      <c r="V63" s="68"/>
      <c r="W63" s="68"/>
      <c r="X63" s="76"/>
      <c r="Y63" s="76"/>
      <c r="Z63" s="76"/>
      <c r="AA63" s="80"/>
      <c r="AB63" s="80"/>
      <c r="AC63" s="76">
        <v>210000</v>
      </c>
      <c r="AD63" s="76"/>
      <c r="AE63" s="76">
        <v>36514.826999999997</v>
      </c>
    </row>
    <row r="64" spans="1:31" ht="18.75" x14ac:dyDescent="0.3">
      <c r="A64" s="39">
        <v>38</v>
      </c>
      <c r="B64" s="72"/>
      <c r="C64" s="72" t="s">
        <v>55</v>
      </c>
      <c r="D64" s="73" t="s">
        <v>83</v>
      </c>
      <c r="E64" s="74" t="s">
        <v>83</v>
      </c>
      <c r="F64" s="74">
        <v>5</v>
      </c>
      <c r="G64" s="75"/>
      <c r="H64" s="75" t="s">
        <v>57</v>
      </c>
      <c r="I64" s="76">
        <f t="shared" si="4"/>
        <v>2512873.8119999999</v>
      </c>
      <c r="J64" s="68"/>
      <c r="K64" s="68"/>
      <c r="L64" s="68">
        <v>988380.96499999985</v>
      </c>
      <c r="M64" s="68"/>
      <c r="N64" s="68"/>
      <c r="O64" s="68">
        <v>1266243.875</v>
      </c>
      <c r="P64" s="77"/>
      <c r="Q64" s="68"/>
      <c r="R64" s="76"/>
      <c r="S64" s="76"/>
      <c r="T64" s="68"/>
      <c r="U64" s="68"/>
      <c r="V64" s="68"/>
      <c r="W64" s="68"/>
      <c r="X64" s="76"/>
      <c r="Y64" s="76"/>
      <c r="Z64" s="76"/>
      <c r="AA64" s="80"/>
      <c r="AB64" s="80"/>
      <c r="AC64" s="76">
        <v>210000</v>
      </c>
      <c r="AD64" s="76"/>
      <c r="AE64" s="76">
        <v>48248.972000000002</v>
      </c>
    </row>
    <row r="65" spans="1:33" ht="18.75" x14ac:dyDescent="0.3">
      <c r="A65" s="39">
        <v>39</v>
      </c>
      <c r="B65" s="72"/>
      <c r="C65" s="72" t="s">
        <v>55</v>
      </c>
      <c r="D65" s="73" t="s">
        <v>83</v>
      </c>
      <c r="E65" s="74" t="s">
        <v>83</v>
      </c>
      <c r="F65" s="74">
        <v>20</v>
      </c>
      <c r="G65" s="75"/>
      <c r="H65" s="75"/>
      <c r="I65" s="76">
        <f>J65+L65+M65+N65+O65+S65+U65+W65+Y65+Z65+AB65+AC65+AD65+AE65</f>
        <v>3157034.568</v>
      </c>
      <c r="J65" s="68"/>
      <c r="K65" s="68"/>
      <c r="L65" s="68"/>
      <c r="M65" s="68"/>
      <c r="N65" s="68"/>
      <c r="O65" s="68">
        <v>2885289.375</v>
      </c>
      <c r="P65" s="77"/>
      <c r="Q65" s="68"/>
      <c r="R65" s="76"/>
      <c r="S65" s="76"/>
      <c r="T65" s="68"/>
      <c r="U65" s="68"/>
      <c r="V65" s="68"/>
      <c r="W65" s="68"/>
      <c r="X65" s="76"/>
      <c r="Y65" s="76"/>
      <c r="Z65" s="76"/>
      <c r="AA65" s="80"/>
      <c r="AB65" s="80"/>
      <c r="AC65" s="76">
        <v>210000</v>
      </c>
      <c r="AD65" s="76"/>
      <c r="AE65" s="76">
        <v>61745.192999999999</v>
      </c>
    </row>
    <row r="66" spans="1:33" x14ac:dyDescent="0.3">
      <c r="A66" s="69" t="s">
        <v>80</v>
      </c>
      <c r="B66" s="60"/>
      <c r="C66" s="61"/>
      <c r="D66" s="61"/>
      <c r="E66" s="61"/>
      <c r="F66" s="61"/>
      <c r="G66" s="61"/>
      <c r="H66" s="62"/>
      <c r="I66" s="17">
        <f>SUM(I27:I65)</f>
        <v>86886468.673000008</v>
      </c>
      <c r="J66" s="17">
        <f t="shared" ref="J66:AE66" si="5">SUM(J27:J65)</f>
        <v>3593237.7120000003</v>
      </c>
      <c r="K66" s="17">
        <f t="shared" si="5"/>
        <v>0</v>
      </c>
      <c r="L66" s="17">
        <f t="shared" si="5"/>
        <v>5044620.3499999987</v>
      </c>
      <c r="M66" s="17">
        <f t="shared" si="5"/>
        <v>26892658.421999995</v>
      </c>
      <c r="N66" s="17">
        <f t="shared" si="5"/>
        <v>0</v>
      </c>
      <c r="O66" s="17">
        <f t="shared" si="5"/>
        <v>7907698.5</v>
      </c>
      <c r="P66" s="17">
        <f t="shared" si="5"/>
        <v>0</v>
      </c>
      <c r="Q66" s="17">
        <f t="shared" si="5"/>
        <v>0</v>
      </c>
      <c r="R66" s="17">
        <f t="shared" si="5"/>
        <v>1159.5</v>
      </c>
      <c r="S66" s="17">
        <f t="shared" si="5"/>
        <v>16729915.32</v>
      </c>
      <c r="T66" s="17">
        <f t="shared" si="5"/>
        <v>0</v>
      </c>
      <c r="U66" s="17">
        <f t="shared" si="5"/>
        <v>0</v>
      </c>
      <c r="V66" s="17">
        <f t="shared" si="5"/>
        <v>0</v>
      </c>
      <c r="W66" s="17">
        <f t="shared" si="5"/>
        <v>0</v>
      </c>
      <c r="X66" s="17">
        <f t="shared" si="5"/>
        <v>1933.7</v>
      </c>
      <c r="Y66" s="17">
        <f t="shared" si="5"/>
        <v>16879518.680999998</v>
      </c>
      <c r="Z66" s="17">
        <f t="shared" si="5"/>
        <v>0</v>
      </c>
      <c r="AA66" s="17">
        <f t="shared" si="5"/>
        <v>0</v>
      </c>
      <c r="AB66" s="17">
        <f t="shared" si="5"/>
        <v>0</v>
      </c>
      <c r="AC66" s="17">
        <f t="shared" si="5"/>
        <v>8190000</v>
      </c>
      <c r="AD66" s="17">
        <f t="shared" si="5"/>
        <v>0</v>
      </c>
      <c r="AE66" s="17">
        <f t="shared" si="5"/>
        <v>1648819.6880000001</v>
      </c>
      <c r="AG66" s="20"/>
    </row>
    <row r="67" spans="1:33" x14ac:dyDescent="0.3">
      <c r="A67" s="124" t="s">
        <v>44</v>
      </c>
      <c r="B67" s="124"/>
      <c r="C67" s="124"/>
      <c r="D67" s="124"/>
      <c r="E67" s="124"/>
      <c r="F67" s="124"/>
      <c r="G67" s="124"/>
      <c r="H67" s="124"/>
      <c r="I67" s="124"/>
      <c r="J67" s="124"/>
    </row>
    <row r="68" spans="1:33" x14ac:dyDescent="0.3">
      <c r="I68" s="20"/>
    </row>
    <row r="69" spans="1:33" x14ac:dyDescent="0.3">
      <c r="AG69" s="20"/>
    </row>
    <row r="72" spans="1:33" x14ac:dyDescent="0.3">
      <c r="I72" s="20"/>
    </row>
  </sheetData>
  <mergeCells count="32">
    <mergeCell ref="A67:J67"/>
    <mergeCell ref="A2:AE2"/>
    <mergeCell ref="AA3:AB5"/>
    <mergeCell ref="AE3:AE5"/>
    <mergeCell ref="AD3:AD5"/>
    <mergeCell ref="R3:S5"/>
    <mergeCell ref="G4:G6"/>
    <mergeCell ref="H4:H6"/>
    <mergeCell ref="J4:K4"/>
    <mergeCell ref="L4:L5"/>
    <mergeCell ref="M4:M5"/>
    <mergeCell ref="N4:N5"/>
    <mergeCell ref="O4:O5"/>
    <mergeCell ref="P3:Q5"/>
    <mergeCell ref="A25:H25"/>
    <mergeCell ref="A3:A6"/>
    <mergeCell ref="B3:H3"/>
    <mergeCell ref="I3:I5"/>
    <mergeCell ref="J3:O3"/>
    <mergeCell ref="A14:H14"/>
    <mergeCell ref="B4:B6"/>
    <mergeCell ref="C4:C6"/>
    <mergeCell ref="D4:D6"/>
    <mergeCell ref="E4:E6"/>
    <mergeCell ref="F4:F6"/>
    <mergeCell ref="X1:AE1"/>
    <mergeCell ref="T4:U5"/>
    <mergeCell ref="T3:W3"/>
    <mergeCell ref="AC3:AC5"/>
    <mergeCell ref="X3:Y5"/>
    <mergeCell ref="Z3:Z5"/>
    <mergeCell ref="V4:W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3" fitToHeight="0" orientation="landscape" horizontalDpi="300" verticalDpi="300" r:id="rId1"/>
  <rowBreaks count="1" manualBreakCount="1">
    <brk id="41" max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J13"/>
  <sheetViews>
    <sheetView view="pageBreakPreview" zoomScale="115" zoomScaleNormal="115" zoomScaleSheetLayoutView="115" workbookViewId="0">
      <selection activeCell="N4" sqref="N4"/>
    </sheetView>
  </sheetViews>
  <sheetFormatPr defaultRowHeight="17.25" x14ac:dyDescent="0.3"/>
  <cols>
    <col min="1" max="1" width="4.140625" style="6" customWidth="1"/>
    <col min="2" max="2" width="40.7109375" style="6" customWidth="1"/>
    <col min="3" max="3" width="19.140625" style="6" customWidth="1"/>
    <col min="4" max="4" width="23.140625" style="6" customWidth="1"/>
    <col min="5" max="5" width="17.42578125" style="6" customWidth="1"/>
    <col min="6" max="6" width="18" style="6" customWidth="1"/>
    <col min="7" max="7" width="2.28515625" style="6" customWidth="1"/>
    <col min="8" max="8" width="7.7109375" style="6" customWidth="1"/>
    <col min="9" max="9" width="0.5703125" style="6" customWidth="1"/>
    <col min="10" max="10" width="7.7109375" style="6" customWidth="1"/>
    <col min="11" max="16384" width="9.140625" style="6"/>
  </cols>
  <sheetData>
    <row r="1" spans="1:10" ht="75" customHeight="1" x14ac:dyDescent="0.3">
      <c r="A1" s="21"/>
      <c r="D1" s="135" t="s">
        <v>95</v>
      </c>
      <c r="E1" s="135"/>
      <c r="F1" s="135"/>
      <c r="G1" s="135"/>
      <c r="H1" s="135"/>
      <c r="I1" s="135"/>
      <c r="J1" s="135"/>
    </row>
    <row r="2" spans="1:10" ht="45" customHeight="1" x14ac:dyDescent="0.3">
      <c r="A2" s="125" t="s">
        <v>41</v>
      </c>
      <c r="B2" s="125"/>
      <c r="C2" s="125"/>
      <c r="D2" s="125"/>
      <c r="E2" s="125"/>
      <c r="F2" s="125"/>
    </row>
    <row r="3" spans="1:10" ht="62.25" customHeight="1" x14ac:dyDescent="0.3">
      <c r="A3" s="117" t="s">
        <v>18</v>
      </c>
      <c r="B3" s="119" t="s">
        <v>47</v>
      </c>
      <c r="C3" s="112" t="s">
        <v>46</v>
      </c>
      <c r="D3" s="112" t="s">
        <v>15</v>
      </c>
      <c r="E3" s="117" t="s">
        <v>23</v>
      </c>
      <c r="F3" s="117" t="s">
        <v>14</v>
      </c>
    </row>
    <row r="4" spans="1:10" ht="54" customHeight="1" x14ac:dyDescent="0.3">
      <c r="A4" s="118"/>
      <c r="B4" s="119"/>
      <c r="C4" s="112"/>
      <c r="D4" s="112"/>
      <c r="E4" s="134"/>
      <c r="F4" s="134"/>
    </row>
    <row r="5" spans="1:10" x14ac:dyDescent="0.3">
      <c r="A5" s="134"/>
      <c r="B5" s="119"/>
      <c r="C5" s="45" t="s">
        <v>19</v>
      </c>
      <c r="D5" s="22" t="s">
        <v>3</v>
      </c>
      <c r="E5" s="22" t="s">
        <v>20</v>
      </c>
      <c r="F5" s="22" t="s">
        <v>2</v>
      </c>
    </row>
    <row r="6" spans="1:10" x14ac:dyDescent="0.3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</row>
    <row r="7" spans="1:10" x14ac:dyDescent="0.3">
      <c r="A7" s="23"/>
      <c r="B7" s="43">
        <v>2026</v>
      </c>
      <c r="C7" s="24">
        <f>C8</f>
        <v>4706.7</v>
      </c>
      <c r="D7" s="28">
        <f>D8</f>
        <v>124</v>
      </c>
      <c r="E7" s="25">
        <f>E8</f>
        <v>5</v>
      </c>
      <c r="F7" s="26">
        <f>F8</f>
        <v>28707343.989999998</v>
      </c>
    </row>
    <row r="8" spans="1:10" ht="48.75" customHeight="1" x14ac:dyDescent="0.3">
      <c r="A8" s="43">
        <v>1</v>
      </c>
      <c r="B8" s="27" t="s">
        <v>56</v>
      </c>
      <c r="C8" s="26">
        <f>'перечень МКД'!J14</f>
        <v>4706.7</v>
      </c>
      <c r="D8" s="28">
        <f>'перечень МКД'!M14</f>
        <v>124</v>
      </c>
      <c r="E8" s="25">
        <f>'перечень МКД'!A13</f>
        <v>5</v>
      </c>
      <c r="F8" s="26">
        <f>'перечень МКД'!N14</f>
        <v>28707343.989999998</v>
      </c>
    </row>
    <row r="9" spans="1:10" ht="23.25" customHeight="1" x14ac:dyDescent="0.3">
      <c r="A9" s="22"/>
      <c r="B9" s="43">
        <v>2027</v>
      </c>
      <c r="C9" s="24">
        <f>'перечень МКД'!J25</f>
        <v>15087.3</v>
      </c>
      <c r="D9" s="28">
        <f>'перечень МКД'!M25</f>
        <v>406</v>
      </c>
      <c r="E9" s="25">
        <f>'перечень МКД'!A24</f>
        <v>9</v>
      </c>
      <c r="F9" s="26">
        <f>'перечень МКД'!N25</f>
        <v>42406791.747000009</v>
      </c>
    </row>
    <row r="10" spans="1:10" ht="46.5" customHeight="1" x14ac:dyDescent="0.3">
      <c r="A10" s="43">
        <v>2</v>
      </c>
      <c r="B10" s="27" t="s">
        <v>56</v>
      </c>
      <c r="C10" s="29">
        <f>'перечень МКД'!J25</f>
        <v>15087.3</v>
      </c>
      <c r="D10" s="86">
        <f>'перечень МКД'!M25</f>
        <v>406</v>
      </c>
      <c r="E10" s="22">
        <f>E9</f>
        <v>9</v>
      </c>
      <c r="F10" s="41">
        <f>'перечень МКД'!N25</f>
        <v>42406791.747000009</v>
      </c>
    </row>
    <row r="11" spans="1:10" ht="28.5" customHeight="1" x14ac:dyDescent="0.3">
      <c r="A11" s="43"/>
      <c r="B11" s="43">
        <v>2028</v>
      </c>
      <c r="C11" s="29">
        <f>'перечень МКД'!J66</f>
        <v>34682.500000000007</v>
      </c>
      <c r="D11" s="30">
        <f>'перечень МКД'!M66</f>
        <v>1119</v>
      </c>
      <c r="E11" s="30">
        <f>'перечень МКД'!A65</f>
        <v>39</v>
      </c>
      <c r="F11" s="41">
        <f>'перечень МКД'!N66</f>
        <v>86886468.673000008</v>
      </c>
    </row>
    <row r="12" spans="1:10" ht="46.5" customHeight="1" x14ac:dyDescent="0.3">
      <c r="A12" s="43">
        <v>3</v>
      </c>
      <c r="B12" s="43" t="s">
        <v>56</v>
      </c>
      <c r="C12" s="29">
        <f>'перечень МКД'!J66</f>
        <v>34682.500000000007</v>
      </c>
      <c r="D12" s="30">
        <f>'перечень МКД'!M66</f>
        <v>1119</v>
      </c>
      <c r="E12" s="22">
        <f>'перечень МКД'!A65</f>
        <v>39</v>
      </c>
      <c r="F12" s="41">
        <f>'перечень МКД'!N66</f>
        <v>86886468.673000008</v>
      </c>
    </row>
    <row r="13" spans="1:10" x14ac:dyDescent="0.3">
      <c r="A13" s="124"/>
      <c r="B13" s="124"/>
      <c r="C13" s="124"/>
      <c r="D13" s="124"/>
      <c r="E13" s="124"/>
    </row>
  </sheetData>
  <mergeCells count="9">
    <mergeCell ref="D1:J1"/>
    <mergeCell ref="F3:F4"/>
    <mergeCell ref="A13:E13"/>
    <mergeCell ref="A2:F2"/>
    <mergeCell ref="A3:A5"/>
    <mergeCell ref="B3:B5"/>
    <mergeCell ref="C3:C4"/>
    <mergeCell ref="D3:D4"/>
    <mergeCell ref="E3:E4"/>
  </mergeCells>
  <printOptions horizontalCentered="1"/>
  <pageMargins left="0.31496062992125984" right="0.31496062992125984" top="0.74803149606299213" bottom="0.74803149606299213" header="0.31496062992125984" footer="0.31496062992125984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перечень МКД</vt:lpstr>
      <vt:lpstr>виды ремонта</vt:lpstr>
      <vt:lpstr>показатели</vt:lpstr>
      <vt:lpstr>'виды ремонта'!Область_печати</vt:lpstr>
      <vt:lpstr>'перечень МКД'!Область_печати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DeepCool</cp:lastModifiedBy>
  <cp:lastPrinted>2025-02-20T11:31:31Z</cp:lastPrinted>
  <dcterms:created xsi:type="dcterms:W3CDTF">2014-04-04T11:20:04Z</dcterms:created>
  <dcterms:modified xsi:type="dcterms:W3CDTF">2025-02-24T12:23:06Z</dcterms:modified>
</cp:coreProperties>
</file>